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<sst xmlns="http://schemas.openxmlformats.org/spreadsheetml/2006/main" count="1398" uniqueCount="484">
  <si>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</si>
  <si>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</si>
  <si>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</si>
  <si>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</si>
  <si>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</si>
  <si>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</si>
  <si>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</si>
  <si>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</si>
  <si>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</si>
  <si>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</si>
  <si>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</si>
  <si>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</si>
  <si>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</si>
  <si>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</si>
  <si>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</si>
  <si>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</si>
  <si>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</si>
  <si>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</si>
  <si>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</si>
  <si>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</si>
  <si>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</si>
  <si>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</si>
  <si>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</si>
  <si>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</si>
  <si>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</si>
  <si>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</si>
  <si>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</si>
  <si>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</si>
  <si>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</si>
  <si>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</si>
  <si>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</si>
  <si>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</si>
  <si>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</si>
  <si>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</si>
  <si>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</si>
  <si>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</si>
  <si>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</si>
  <si>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</si>
  <si>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</si>
  <si>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</si>
  <si>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</si>
  <si>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</si>
  <si>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</si>
  <si>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n°04</t>
  </si>
  <si>
    <t>CHARPENTE METALLIQUE - METALLERIE - SERRURERIE</t>
  </si>
  <si>
    <t>5.&amp;</t>
  </si>
  <si>
    <t>8.&amp;</t>
  </si>
  <si>
    <t>04.1</t>
  </si>
  <si>
    <t>FRAIS D'ETUDES BET STRUCTURE</t>
  </si>
  <si>
    <t>04.1.1</t>
  </si>
  <si>
    <t>NOTA RELATIF AUX FRAIS D'ETUDE BET STRUCTURE - PLANS EXECUTIONS ET D'ATELIER</t>
  </si>
  <si>
    <t>FF</t>
  </si>
  <si>
    <t>9.T</t>
  </si>
  <si>
    <t>9.L</t>
  </si>
  <si>
    <t>Localisation : FORFAIT POUR ENSEMBLE DES TRAVAUX</t>
  </si>
  <si>
    <t>9.M.Z</t>
  </si>
  <si>
    <t>9.&amp;</t>
  </si>
  <si>
    <t>3.&amp;</t>
  </si>
  <si>
    <t>Total H.T. :</t>
  </si>
  <si>
    <t>Total T.V.A. (20%) :</t>
  </si>
  <si>
    <t>Total T.T.C. :</t>
  </si>
  <si>
    <t>04.2</t>
  </si>
  <si>
    <t>MOYENS DE LEVAGE, D'ACCES &amp; DISPOSITIONS SECURITAIRES</t>
  </si>
  <si>
    <t>04.2.1</t>
  </si>
  <si>
    <t>PRINCIPE DE MISE EN PLACE DES ECHAFAUDAGES SUR LES FACADES</t>
  </si>
  <si>
    <t>8.T</t>
  </si>
  <si>
    <t>04.2.2</t>
  </si>
  <si>
    <t>MOYENS DE LEVAGE &amp; DISPOSITIONS SECURITAIRES</t>
  </si>
  <si>
    <t>04.2.2.1</t>
  </si>
  <si>
    <t>Localisation : FORFAIT POUR ENSEMBLE DU CHANTIER, notamment pour les travaux de charpente métallique, de couverture bac acier et de serrurerie de façades</t>
  </si>
  <si>
    <t>04.3</t>
  </si>
  <si>
    <t>REPRISE DE CHARPENTE METALLIQUE &amp; MODIFICATION DE LA COUVERTURE</t>
  </si>
  <si>
    <t>04.3.1</t>
  </si>
  <si>
    <t>TRAVAUX PREPARATOIRES</t>
  </si>
  <si>
    <t>04.3.1.1</t>
  </si>
  <si>
    <t>DEPOSE DU COMPLEXE D'ETANCHEITE AUTOPROTEGE EXISTANT + ISOLANT</t>
  </si>
  <si>
    <t>Localisation : TOITURE ETANCHEE SUR R+3 Côté Sud</t>
  </si>
  <si>
    <t>9.M.A</t>
  </si>
  <si>
    <t>04.3.1.2</t>
  </si>
  <si>
    <t xml:space="preserve">ARRACHAGE COMPLET DES RELEVES D'ETANCHEITE  </t>
  </si>
  <si>
    <t>ML</t>
  </si>
  <si>
    <t>Localisation : TOITURE ETANCHEE SUR R+3 Côté sud</t>
  </si>
  <si>
    <t>04.3.1.3</t>
  </si>
  <si>
    <t>DEPOSE DE CANIVEAU ET D'HABILLAGE DE RIVES</t>
  </si>
  <si>
    <t>Localisation : TOITURE CENTRALE
En rive de la toiture étanchée sur support bois sur le versant Sud</t>
  </si>
  <si>
    <t>04.3.1.4</t>
  </si>
  <si>
    <t>DEPOSE COMPLETE DE COUVERTURE EN PANNEAUX SANDWICH &amp; PROTECTIONS</t>
  </si>
  <si>
    <t>Localisation : TOITURE CENTRALE
Dépose de la couverture bac acier sur le versant sud</t>
  </si>
  <si>
    <t>9.M.B</t>
  </si>
  <si>
    <t>04.3.1.5</t>
  </si>
  <si>
    <t>DEPOSE SOIGNEE ET DEBITAGE DE PANNEAU BOIS SUPPORT D'ETANCHEITE SUR SOLIVAGE BOIS CONSERVE</t>
  </si>
  <si>
    <t>Localisation : NIVEAU COMBLES
Dépose du panneau bois sur le solivage bois existant dans la partie réaménagée</t>
  </si>
  <si>
    <t>4.&amp;</t>
  </si>
  <si>
    <t>04.3.2</t>
  </si>
  <si>
    <t>MODIFICATION DE CHARPENTE METALLIQUE</t>
  </si>
  <si>
    <t>6.&amp;</t>
  </si>
  <si>
    <t>04.3.2.1</t>
  </si>
  <si>
    <t>MODIFICATION DES FERMES METALLIQUES</t>
  </si>
  <si>
    <t>04.3.2.1.1</t>
  </si>
  <si>
    <t>ARBALETRIER METALLIQUE EN IPE 240 POUR MODIFICATION DE FERME EXISTANTE</t>
  </si>
  <si>
    <t>KG</t>
  </si>
  <si>
    <t>Localisation : Arbalétriers rajouté sur versant sud pour prolongement et modification de la pente de toiture support du bac acier</t>
  </si>
  <si>
    <t>9.M.C</t>
  </si>
  <si>
    <t>9.M.D</t>
  </si>
  <si>
    <t>04.3.2.1.2</t>
  </si>
  <si>
    <t>POTELETS METALLIQUES 2UPE 160 POUR MODIFICATION DE FERME EXISTANTE</t>
  </si>
  <si>
    <t xml:space="preserve">Localisation : Potelets support de l'Arbalétrier au droit de chaque ferme métallique </t>
  </si>
  <si>
    <t>04.3.2.1.3</t>
  </si>
  <si>
    <t>SUSPENTE METALLIQUE EN FER PLAT DE 80 x 6 MM POUR MODIFICATION DE FERME EXISTANTE</t>
  </si>
  <si>
    <t>Localisation : Suspente support d'Arbalétrier au droit de chaque ferme</t>
  </si>
  <si>
    <t>04.3.2.2</t>
  </si>
  <si>
    <t>PANNES METALLIQUES IPE 100 SUR ARBALETRIER NEUF</t>
  </si>
  <si>
    <t>Localisation : Toiture centrale 
pannes support de la couverture bac acier sec sur le versant nord</t>
  </si>
  <si>
    <t>04.3.3</t>
  </si>
  <si>
    <t>COUVERTURE BAC ACIER</t>
  </si>
  <si>
    <t>04.3.3.1</t>
  </si>
  <si>
    <t>EQUIPEMENTS DE SECURITE</t>
  </si>
  <si>
    <t>Localisation : FORFAIT POUR ENSEMBLE DES OUVRAGES EN TOITURE</t>
  </si>
  <si>
    <t>04.3.3.2</t>
  </si>
  <si>
    <t>COUVERTURE EN BAC SEC SIMPLE PEAU ACIER SOUS PANNEAUX PHOTOVOLTAIQUES / PANNES METALLIQUES</t>
  </si>
  <si>
    <t>Localisation : TOITURE AILE CENTRALE
Sur aile du versant sud</t>
  </si>
  <si>
    <t>04.3.3.3</t>
  </si>
  <si>
    <t xml:space="preserve">PLUS VALUE POUR FEUTRE ANTI-CONDENSATION </t>
  </si>
  <si>
    <t>Localisation : TOITURE AILE CENTRALE
Sur versant sud</t>
  </si>
  <si>
    <t>04.3.3.4</t>
  </si>
  <si>
    <t>BANDE DE FAITAGE  POUR BAC ACIER / RACCORD SUR COUVERTURE TUILES</t>
  </si>
  <si>
    <t>9.U.IMAGE</t>
  </si>
  <si>
    <t>Localisation : TOITURE AILE CENTRALE
En faitage de la couverture tuile / et bac acier</t>
  </si>
  <si>
    <t>04.3.3.5</t>
  </si>
  <si>
    <t>CLOSOIR BAS DE PENTE</t>
  </si>
  <si>
    <t>Localisation : TOITURE AILE CENTRALE
En bas de pente de la couverture bac acier</t>
  </si>
  <si>
    <t>04.3.3.6</t>
  </si>
  <si>
    <t>RIVE LIBRE RAMPANTE EN PIGNON</t>
  </si>
  <si>
    <t>Localisation : TOITURE AILE CENTRALE
Traitement des rives latérales de la toiture en bac sec</t>
  </si>
  <si>
    <t>04.3.3.7</t>
  </si>
  <si>
    <t>FOURNITURE &amp; POSE DE SORTIE DE TOIT</t>
  </si>
  <si>
    <t>04.3.3.7.1</t>
  </si>
  <si>
    <t>SORTIE DE TOIT DIAMETRE 160 mm</t>
  </si>
  <si>
    <t>Localisation : Pour désenfumage suivant demande du BET Fluides</t>
  </si>
  <si>
    <t>04.3.3.7.2</t>
  </si>
  <si>
    <t>SORTIE DE TOIT DIAMETRE 200 mm</t>
  </si>
  <si>
    <t>Localisation : Suivant demande du BET Fluides</t>
  </si>
  <si>
    <t>04.3.3.7.3</t>
  </si>
  <si>
    <t>SORTIE DE TOIT DIAMETRE 250 mm</t>
  </si>
  <si>
    <t>04.3.3.7.4</t>
  </si>
  <si>
    <t>SORTIE DE TOIT DIAMETRE 315 mm</t>
  </si>
  <si>
    <t>04.3.3.7.5</t>
  </si>
  <si>
    <t>SORTIE DE TOIT POUR DESENFUMAGE  - Surface libre  30 DM2</t>
  </si>
  <si>
    <t>Localisation : Suivant demande du BET FLUIDES</t>
  </si>
  <si>
    <t>04.3.4</t>
  </si>
  <si>
    <t>BARDAGE BAC ACIER SIMPLE PEAU</t>
  </si>
  <si>
    <t>04.3.4.1</t>
  </si>
  <si>
    <t>OSSATURE PRIMAIRE BOIS SUPPORT DE BARDAGE SIMPLE PEAU</t>
  </si>
  <si>
    <t>m2</t>
  </si>
  <si>
    <t>Localisation : TOITURE SUR AILE CENTRALE
Ossature bois support du bardage simple peau pour fermeture du comble en rives latérales de la couverture bac acier</t>
  </si>
  <si>
    <t>04.3.4.2</t>
  </si>
  <si>
    <t>BARDAGE VERTICAL ACIER LAQUE SIMPLE PEAU /  OSSATURE BOIS</t>
  </si>
  <si>
    <t>04.3.4.2.1</t>
  </si>
  <si>
    <t>BARDAGE SIMPLE PEAU VERTICAL  / OSSATURE BOIS</t>
  </si>
  <si>
    <t>Localisation : TOITURE CENTRALE
Bardage métallique pour fermeture du comble en rives latérales de la couverture en bac acier</t>
  </si>
  <si>
    <t>04.3.4.2.2</t>
  </si>
  <si>
    <t>PROFIL EN PIED DE BARDAGE / OSSATURE BOIS</t>
  </si>
  <si>
    <t>Localisation : TOITURE CENTRALE
En pied de bardage métallique fermant le comble de part et d'autre de la couverture bac acier</t>
  </si>
  <si>
    <t>04.4</t>
  </si>
  <si>
    <t>STRUCTURE METALLIQUE CTA</t>
  </si>
  <si>
    <t>04.4.1</t>
  </si>
  <si>
    <t>STRUCTURE ACIER GALVANISE</t>
  </si>
  <si>
    <t>6.T</t>
  </si>
  <si>
    <t>04.4.1.1</t>
  </si>
  <si>
    <t>OSSATURES ACIER GALVANISE STRUCTURE CTA</t>
  </si>
  <si>
    <t>04.4.1.1.1</t>
  </si>
  <si>
    <t>OSSATURE ACIER GALVANISE STRUCTURE CTA</t>
  </si>
  <si>
    <t>Localisation : SUIVANT INDICATIONS BE STRUCTURE</t>
  </si>
  <si>
    <t>OSSATURE IPE 240</t>
  </si>
  <si>
    <t>9.M.A1</t>
  </si>
  <si>
    <t>9.M.B1</t>
  </si>
  <si>
    <t>9.M.C1</t>
  </si>
  <si>
    <t>9.M.K1</t>
  </si>
  <si>
    <t>9.M.Q</t>
  </si>
  <si>
    <t>04.4.1.2</t>
  </si>
  <si>
    <t xml:space="preserve">GRILLE CAILLEBOTIS </t>
  </si>
  <si>
    <t>04.4.1.2.1</t>
  </si>
  <si>
    <t>GRILLE CAILLEBOTIS SUR STRUCTURE CTA</t>
  </si>
  <si>
    <t>Localisation : NIVEAU R+3
Caillebotis sur structure CTA pour entretien suivant indications du BET Fluides</t>
  </si>
  <si>
    <t>04.4.1.3</t>
  </si>
  <si>
    <t>ESCALIER ACIER GALVANISE A 1 VOLE</t>
  </si>
  <si>
    <t>04.4.1.3.1</t>
  </si>
  <si>
    <t>ESCALIER EXTERIEUR 1 VOLEE DROITE ACIER GALVANISE / Code du travail</t>
  </si>
  <si>
    <t>Localisation : NIVEAU R+3
Escalier d'accès à la plateforme technique depuis la terrasse étanchée</t>
  </si>
  <si>
    <t>04.4.1.4</t>
  </si>
  <si>
    <t>GARDE-CORPS ACIER GALVANISE A LISSES / Code du travail</t>
  </si>
  <si>
    <t>04.4.1.4.1</t>
  </si>
  <si>
    <t>GARDE-CORPS RAMPANT MC + 1 LISSE</t>
  </si>
  <si>
    <t>Localisation : NIVEAU R+3
Sur escalier d'accès à la plateforme technique</t>
  </si>
  <si>
    <t>04.4.1.4.2</t>
  </si>
  <si>
    <t>GARDE-CORPS HORIZONTAL MC + 1 LISSE</t>
  </si>
  <si>
    <t>Localisation : NIVEAU R+3
En rives libres de la plateforme technique</t>
  </si>
  <si>
    <t>04.5</t>
  </si>
  <si>
    <t>BLOCS-PORTES, PORTAILS</t>
  </si>
  <si>
    <t>04.5.1</t>
  </si>
  <si>
    <t>DEPOSE COMPLETE DE BLOCS PORTES METALLIQUES</t>
  </si>
  <si>
    <t>04.5.1.1</t>
  </si>
  <si>
    <t>DEPOSE DE BLOC-PORTE EXTERIEURE à 1 VANTAIL de 0.93 x 2.20 m ht ENV</t>
  </si>
  <si>
    <t>Localisation : NIVEAU RDC BAS
Dépose du bloc-porte existant en façade  Ouest</t>
  </si>
  <si>
    <t>04.5.1.2</t>
  </si>
  <si>
    <t>DEPOSE DE BLOC-PORTE EXTERIEURE à 2 VANTAUX de 1.50 x 2.40 m ht ENV</t>
  </si>
  <si>
    <t>Localisation : NIVEAU R+1
Dépose du bloc-porte existant en façade  Nord de l'aile nord (porte donnant sur l'escalier d'issue de secours</t>
  </si>
  <si>
    <t>04.5.2</t>
  </si>
  <si>
    <t>BLOC-PORTE METALLIQUE DOUBLE PEAU</t>
  </si>
  <si>
    <t>04.5.2.1</t>
  </si>
  <si>
    <t>BLOC-PORTE 1 VANTAIL DE 0.93x2.20 m</t>
  </si>
  <si>
    <t>Localisation : NIVEAU RDC BAS
Remplacement de la porte extérieure en façade Ouest</t>
  </si>
  <si>
    <t>04.5.2.2</t>
  </si>
  <si>
    <t>BLOC-PORTE 2 VANTAUX TIERCES DE 1.50 x 2.40 m - PF 1/2 H</t>
  </si>
  <si>
    <t>Localisation : NIVEAU R+1
Remplacement de la porte extérieure donnant sur l'escalier d'issue de secours en façade Nord</t>
  </si>
  <si>
    <t>04.5.2.3</t>
  </si>
  <si>
    <t>BLOC-PORTE 1 VANTAIL DE 0.90x1.35 m</t>
  </si>
  <si>
    <t>Localisation : NIVEAU R+3
Porte d'accès à la terrasse technique</t>
  </si>
  <si>
    <t>04.5.2.4</t>
  </si>
  <si>
    <t xml:space="preserve">FERME-PORTE SIMPLE 1 VT A GLISSIERE </t>
  </si>
  <si>
    <t>Localisation : NIVEAU RDC BAS
Sur porte extérieure remplacée en façade Ouest</t>
  </si>
  <si>
    <t>Localisation : NIVEAU R+1
Sur porte donnant sur l'escalier d'issue de secours en façade Nord</t>
  </si>
  <si>
    <t>04.5.3</t>
  </si>
  <si>
    <t>BLOC-PORTE METALLIQUE LAQUE COUPE-FEU</t>
  </si>
  <si>
    <t>04.5.3.1</t>
  </si>
  <si>
    <t>BLOC-PORTE 1 VANTAIL DE 1.03 x 2.15 m - CF 1 h</t>
  </si>
  <si>
    <t>Localisation : NIVEAU RDC BAS
Porte d'accès à la galerie d'accès au pavillon 50</t>
  </si>
  <si>
    <t>04.5.3.2</t>
  </si>
  <si>
    <t>BLOC-PORTE 1 VANTAIL DE 1.03 x 2.10 m - CF 2h</t>
  </si>
  <si>
    <t>Localisation : NIVEAU RDC BAS
Porte du local TGBT GENERAL</t>
  </si>
  <si>
    <t>04.5.3.3</t>
  </si>
  <si>
    <t>FERME-PORTE SIMPLE 1 VT A GLISSIERE</t>
  </si>
  <si>
    <t>Localisation : NIVEAU RDC BAS
Porte vers galerie d'accès au pavillon 50</t>
  </si>
  <si>
    <t>Localisation : Porte du local TGBT Général</t>
  </si>
  <si>
    <t>04.5.4</t>
  </si>
  <si>
    <t>DEPOSE DE PORTE SECTIONNELLE EXISTANTE + IMPOSTE VITREE - 2.60 x 3.17 m ht environ</t>
  </si>
  <si>
    <t>Localisation : NIVEAU RDC BAS
Porte basculante accès livraison pavillon 50 en façade Nord</t>
  </si>
  <si>
    <t>04.5.5</t>
  </si>
  <si>
    <t>PORTE SECTIONNELLE DOUBLE PEAU LAQUEE</t>
  </si>
  <si>
    <t>04.5.5.1</t>
  </si>
  <si>
    <t>PORTE SECTIONNELLE + IMPOSTE FIXE VITREE DE 2.60 x 3.16 m HT env</t>
  </si>
  <si>
    <t>Localisation : NIVEAU RDC BAS
Portail de l'accès livraison en façade Nord</t>
  </si>
  <si>
    <t>04.5.5.2</t>
  </si>
  <si>
    <t>MOTORISATION ELECTRIQUE DE PORTE SECTIONNELLE</t>
  </si>
  <si>
    <t>Localisation : POUR PORTAIL CI-AVANT</t>
  </si>
  <si>
    <t>04.5.6</t>
  </si>
  <si>
    <t>PORTE RAPIDE VERTICALE AUTOMATIQUE</t>
  </si>
  <si>
    <t>04.5.6.1</t>
  </si>
  <si>
    <t>PORTE RAPIDE VERTICALE AUTOMATIQUE (usage intense) - dim 2.40 x Ht 3.58 m</t>
  </si>
  <si>
    <t>Localisation : NIVEAU RDC BAS
porte rapide dans la circulation 3 délimitant la zone "technique" et les locaux réaménagés</t>
  </si>
  <si>
    <t>04.6</t>
  </si>
  <si>
    <t>METALLERIE EXTERIEURE</t>
  </si>
  <si>
    <t>04.6.1</t>
  </si>
  <si>
    <t>GRILLE DE VENTILATION</t>
  </si>
  <si>
    <t>04.6.1.1</t>
  </si>
  <si>
    <t>GRILLES DE VENTILATION - surface utile 20 dm2</t>
  </si>
  <si>
    <t>Localisation : NIVEAU RDC BAS
Grille en façade Ouest pour amenée d'air frais
suivant indications du BET Fluides</t>
  </si>
  <si>
    <t>Localisation : NIVEAU RDC HAUT
Grilles en façade Sud pour amenée d''air frais
suivant indications du BET Fluides</t>
  </si>
  <si>
    <t>04.6.1.2</t>
  </si>
  <si>
    <t>GRILLES DE VENTILATION - surface utile 30 dm2</t>
  </si>
  <si>
    <t>Localisation : NIVEAU RDC HAUT
Grille en façade Est pour amenée d'air frais 
suivant indications du BET Fluides</t>
  </si>
  <si>
    <t>Localisation : Grilles en façade Sud pour amenée d'air frais
suivant indications du BET Fluides</t>
  </si>
  <si>
    <t>04.6.1.3</t>
  </si>
  <si>
    <t xml:space="preserve">   GRILLE DE VENTILATION  - 2.05 x 1.00 m ht env</t>
  </si>
  <si>
    <t>Localisation : Suivant besoins en cours de chantier</t>
  </si>
  <si>
    <t>04.6.1.4</t>
  </si>
  <si>
    <t xml:space="preserve">  GRILLES DE VENTILATION 500x500mm</t>
  </si>
  <si>
    <t>04.6.2</t>
  </si>
  <si>
    <t xml:space="preserve">RIDEAU METALLIQUE  MOTORISE </t>
  </si>
  <si>
    <t>04.6.2.1</t>
  </si>
  <si>
    <t>RIDEAU METALLIQUE MOTORISE DE 2.84 x 3.17 m ht / Entrée Principale</t>
  </si>
  <si>
    <t>Localisation : NIVEAU RDC HAUT
Rideau métallique devant porte automatique</t>
  </si>
  <si>
    <t>04.6.2.2</t>
  </si>
  <si>
    <t>RIDEAU METALLIQUE MOTORISE DE  1.50 x 2.95 m ht / Entrée de Services</t>
  </si>
  <si>
    <t>Localisation : NIVEAU RDC HAUT
Rideau métallique devant portes extérieures des entrées de services donnant sur la coursive</t>
  </si>
  <si>
    <t>04.6.3</t>
  </si>
  <si>
    <t>ENSEIGNE EN LETTRES DECOUPEES - "PAVILLON 26" (a) / Entrée principale</t>
  </si>
  <si>
    <t>Localisation : NIVEAU RDC HAUT
Enseigne au-dessus du porche d'entrée en façade Sud</t>
  </si>
  <si>
    <t>04.6.4</t>
  </si>
  <si>
    <t>ENSEIGNE EN LETTRES DECOUPEES - "PAVILLON 26"  (b) / Entrées de services</t>
  </si>
  <si>
    <t>Localisation : NIVEAU RDC HAUT
Enseigne au-dessus des portes d'entrée de services en façade Sud</t>
  </si>
  <si>
    <t>04.6.5</t>
  </si>
  <si>
    <t>BRISE SOLEILS FIXE VERTICAL A LAMES FER PLATS EN ACIER GALVANISE LAQUE</t>
  </si>
  <si>
    <t>04.6.5.1</t>
  </si>
  <si>
    <t>BRISE SOLEIL FIXE EN LAMES VERTICALES ACIER GALVA LAQUE / OSSATURE - HT 5.50 M HT / RDC HAUT</t>
  </si>
  <si>
    <t xml:space="preserve">Localisation : NIVEAU RDC HAUT
Brise-soleil pour habillage de l'entrée en façade Sud </t>
  </si>
  <si>
    <t>04.6.5.2</t>
  </si>
  <si>
    <t>BRISE SOLEIL FIXE EN LAMES VERTICALES ACIER GALVA LAQUE / OSSATURE  - HT 6.50 M HT / RDC HAUT</t>
  </si>
  <si>
    <t>Localisation : NIVEAU RDC HAUT 
Brise-soleil pour habillage de l'entrée en façade sud</t>
  </si>
  <si>
    <t>04.6.5.3</t>
  </si>
  <si>
    <t>BRISE SOLEIL FIXE EN LAMES VERTICALES ACIER GALVA LAQUE / OSSATURE  - HT 2.70 M HT / R+3</t>
  </si>
  <si>
    <t>Localisation : NIVEAU R+3</t>
  </si>
  <si>
    <t>Brise-soleils fixes en façade sud</t>
  </si>
  <si>
    <t>04.6.6</t>
  </si>
  <si>
    <t>REMPLACEMENT GARDE-CORPS A BARREAUDAGE ACIER GALVA LAQUE / ESCALIER IS</t>
  </si>
  <si>
    <t>04.6.6.1</t>
  </si>
  <si>
    <t>DEPOSE DE GARDE-CORPS EXTERIEUR METALLIQUE SUR ESCALIER</t>
  </si>
  <si>
    <t>Localisation : Garde-corps existants en rives de l'escalier d'issue de secours situé en façade Nord</t>
  </si>
  <si>
    <t>Parties horizontales</t>
  </si>
  <si>
    <t>Localisation : Parties rampantes</t>
  </si>
  <si>
    <t>04.6.6.2</t>
  </si>
  <si>
    <t>GARDE-CORPS DROIT HORIZONTAL ACIER GALVA LAQUE - ht 1.00 m env.</t>
  </si>
  <si>
    <t>Localisation : Au droit des paliers intermédiaires et paliers de l'escalier d'issue de secours située en pignon Nord</t>
  </si>
  <si>
    <t>04.6.6.3</t>
  </si>
  <si>
    <t>GARDE-CORPS DROIT RAMPANT ACIER GALVA LAQUE - ht 1.00 m env.</t>
  </si>
  <si>
    <t>Localisation : Au droit des volées d'escaliers d'issue de secours situé en pignon Nord</t>
  </si>
  <si>
    <t>04.6.7</t>
  </si>
  <si>
    <t>REMPLACEMENT DE GRILLES CAILLEBOTIS DIM 1.20 x 0.40 m environ / SOUPIRAUX</t>
  </si>
  <si>
    <t>Localisation : Grilles de soupiraux existantes sur le trottoir en pied de façade Sud</t>
  </si>
  <si>
    <t>04.7</t>
  </si>
  <si>
    <t>METALLERIE INTERIEURE</t>
  </si>
  <si>
    <t>04.7.1</t>
  </si>
  <si>
    <t>DEPOSE &amp; REMPLACEMENT GARDE CORPS A BARREAUDAGE EN ACIER LAQUE</t>
  </si>
  <si>
    <t>04.7.1.1</t>
  </si>
  <si>
    <t>DEPOSE ET REMPLACEMENT DE GARDE-CORPS HORIZONTAL ET RAMPANT DE 1.00m ht / CAGES D'ESCALIERS</t>
  </si>
  <si>
    <t>Localisation :  CAGE D'ESCALIERS 1 ET 2</t>
  </si>
  <si>
    <t>Localisation : CAGES D'ESCALIERS 3 et 4</t>
  </si>
  <si>
    <t>9.M.E</t>
  </si>
  <si>
    <t>04.7.2</t>
  </si>
  <si>
    <t>PROLONGEMENT DE MAIN-COURANTE EXISTANTE EN RACCORD SUR GARDE-CORPS / PALIER INTERMEDIAIRES</t>
  </si>
  <si>
    <t>9.UMOD</t>
  </si>
  <si>
    <t xml:space="preserve">Mode de métré : A raison d'un forfait par prolongement
</t>
  </si>
  <si>
    <t>Localisation : CAGE D'ESCALIER CENTRALE DU RDC BAS AU R+3</t>
  </si>
  <si>
    <t>Localisation : CAGE D'ESCALIER CENTRALE DU RDC HAUT AU R+3</t>
  </si>
  <si>
    <t>Localisation : ESCALIER A L'EXTREMITE EST DU BATIMENT DU RDC AU R+2</t>
  </si>
  <si>
    <t>9.M.F</t>
  </si>
  <si>
    <t>9.M.G</t>
  </si>
  <si>
    <t>Localisation : ESCALIER A L'EXTREMITE OUEST DU BATIMENT DU RDC AU R+2</t>
  </si>
  <si>
    <t>9.M.J</t>
  </si>
  <si>
    <t>9.M.I</t>
  </si>
  <si>
    <t>9.M.H</t>
  </si>
  <si>
    <t>04.7.3</t>
  </si>
  <si>
    <t>HABILLAGE DE NICHE DE RADIATEUR EN TOLE PERFOREE ACIER LAQUE</t>
  </si>
  <si>
    <t>04.7.3.1</t>
  </si>
  <si>
    <t>HABILLAGE DE NICHE DE RADIATEUR EN TOLE PERFOREE ACIER LAQUE DIM 0.60 à 0.70 ml X 0.90 M HT ENVIRON</t>
  </si>
  <si>
    <t>Localisation : Pour habillage des radiateurs posés dans les niches en plaques de plâtre</t>
  </si>
  <si>
    <t>NIVEAU RDC HAUT</t>
  </si>
  <si>
    <t>Localisation : NIVEAU R+1</t>
  </si>
  <si>
    <t>Localisation : NIVEAU R+2</t>
  </si>
  <si>
    <t>04.7.3.2</t>
  </si>
  <si>
    <t>HABILLAGE DE NICHE DE RADIATEUR EN TOLE PERFOREE ACIER LAQUE DIM 0.80 à 0.90 ml X 0.90 M HT ENVIRON</t>
  </si>
  <si>
    <t>04.7.3.3</t>
  </si>
  <si>
    <t>HABILLAGE DE NICHE DE RADIATEUR EN TOLE PERFOREE ACIER LAQUE DIM 1.00 à 1.10 ml X 0.90 M HT ENVIRON</t>
  </si>
  <si>
    <t>u</t>
  </si>
  <si>
    <t>04.7.4</t>
  </si>
  <si>
    <t>EQUIPEMENT DE SECURITE / ACCES TOITURE</t>
  </si>
  <si>
    <t>Localisation : pour accès en toiture</t>
  </si>
  <si>
    <t>04.7.5</t>
  </si>
  <si>
    <t>ECHELLE PLIANTE ALUMINIUM</t>
  </si>
  <si>
    <t>Localisation : Pour accès en toiture</t>
  </si>
  <si>
    <t>Localisation : pour accès en toiture terrasse</t>
  </si>
  <si>
    <t>04.8</t>
  </si>
  <si>
    <t>ESCALIERS ET PASSERELLE EXTERIEURS</t>
  </si>
  <si>
    <t>04.8.1</t>
  </si>
  <si>
    <t>GENERALITE DE CHARPENTE METALLIQUE</t>
  </si>
  <si>
    <t>04.8.2</t>
  </si>
  <si>
    <t>CHARPENTE METALLIQUE COMPLETE EN ACIER GALVANISE BRUT</t>
  </si>
  <si>
    <t>04.8.2.1</t>
  </si>
  <si>
    <t xml:space="preserve">STRUCTURE ACIER GALVANISE DE LA PASSERELLE </t>
  </si>
  <si>
    <t>kg</t>
  </si>
  <si>
    <t>Localisation : PASSERELLE CREE EN FACADE SUD ENTTRE LE PORCHE D'ENTREE PRINCIPALE ET LES DIFFERENTES PORTES EXTERIEURES CREES EN FACADE DU RDC HAUT</t>
  </si>
  <si>
    <t>Poutres HEB200</t>
  </si>
  <si>
    <t>Localisation : Poutre UPN200</t>
  </si>
  <si>
    <t>Localisation : Tubes 80x80x4 ép</t>
  </si>
  <si>
    <t>04.8.3</t>
  </si>
  <si>
    <t>04.8.3.1</t>
  </si>
  <si>
    <t>GRILLE CAILLEBOTIS SUR PASSERELLE</t>
  </si>
  <si>
    <t>Localisation : PASSERELLE EXTERIEURE CREEE EN FACADE SUD</t>
  </si>
  <si>
    <t>04.8.4</t>
  </si>
  <si>
    <t>ESCALIER EXTERIEUR DROIT EN ACIER GALVANISE AVEC MARCHES CAILLEBOTTIS</t>
  </si>
  <si>
    <t>04.8.4.1</t>
  </si>
  <si>
    <t>ESCALIER 1 VOLEE DROITE - 9 hauteurs à monter - ht 1.45 m</t>
  </si>
  <si>
    <t>Localisation : NIVEAU RDC HAUT
Escalier d'accès à la passerelle métallique vers la rampe</t>
  </si>
  <si>
    <t>04.8.4.2</t>
  </si>
  <si>
    <t>ESCALIER 1 VOLEE DROITE - 11 hauteurs à monter - ht 1.74 m</t>
  </si>
  <si>
    <t>Localisation : NIVEAU RDC HAUT
Escalier métallique en about de la passerelle métallique</t>
  </si>
  <si>
    <t>04.8.5</t>
  </si>
  <si>
    <t>GARDE CORPS A BARREAUDAGE ACIER GALVANISE LAQUE</t>
  </si>
  <si>
    <t>04.8.5.1</t>
  </si>
  <si>
    <t>GARDE-CORPS HORIZONTAL DROIT DE 1.00m ht / PALIER BETON</t>
  </si>
  <si>
    <t>Localisation : PALIER DU PORCHE D'ENTREE</t>
  </si>
  <si>
    <t>04.8.5.2</t>
  </si>
  <si>
    <t>GARDE-CORPS RAMPANT DROIT DE 1.00m ht / RAMPE BETON</t>
  </si>
  <si>
    <t>Localisation : AU DROIT DE LA RAMPE BETON D'ACCES AU PORCHE D'ENTREE</t>
  </si>
  <si>
    <t>04.8.5.3</t>
  </si>
  <si>
    <t>GARDE-CORPS RAMPANTS DROIT DE 1.00m ht / ESCALIERS BETON</t>
  </si>
  <si>
    <t>Localisation : EN RIVE DES ESCALIERS BETONS D'ACCES AU PORCHE</t>
  </si>
  <si>
    <t>04.8.5.4</t>
  </si>
  <si>
    <t>GARDE-CORPS HORIZONTAL DROIT DE 1.00m ht / PASSERELLE METALLIQUE</t>
  </si>
  <si>
    <t>Localisation : EN RIVES DE LA PASSERELLE METALLIQUE</t>
  </si>
  <si>
    <t>04.8.5.5</t>
  </si>
  <si>
    <t>GARDE-CORPS RAMPANTS DROIT DE 1.00m ht / ESCALIERS METALLIQUES</t>
  </si>
  <si>
    <t>Localisation : EN RIVES DES ESCALIERS METALLIQUES</t>
  </si>
  <si>
    <t>7.COMMERCIAL(VBASE).100%..100,00</t>
  </si>
  <si>
    <t>RECAPITULATIF
Lot n°04 CHARPENTE METALLIQUE - METALLERIE - SERRURERIE</t>
  </si>
  <si>
    <t>RECAPITULATIF DES CHAPITRES</t>
  </si>
  <si>
    <t>04.1 - FRAIS D'ETUDES BET STRUCTURE</t>
  </si>
  <si>
    <t>04.2 - MOYENS DE LEVAGE, D'ACCES &amp; DISPOSITIONS SECURITAIRES</t>
  </si>
  <si>
    <t>04.3 - REPRISE DE CHARPENTE METALLIQUE &amp; MODIFICATION DE LA COUVERTURE</t>
  </si>
  <si>
    <t>- 04.3.1 - TRAVAUX PREPARATOIRES</t>
  </si>
  <si>
    <t>- 04.3.2 - MODIFICATION DE CHARPENTE METALLIQUE</t>
  </si>
  <si>
    <t>- 04.3.3 - COUVERTURE BAC ACIER</t>
  </si>
  <si>
    <t>- 04.3.4 - BARDAGE BAC ACIER SIMPLE PEAU</t>
  </si>
  <si>
    <t>04.4 - STRUCTURE METALLIQUE CTA</t>
  </si>
  <si>
    <t>04.5 - BLOCS-PORTES, PORTAILS</t>
  </si>
  <si>
    <t>04.6 - METALLERIE EXTERIEURE</t>
  </si>
  <si>
    <t>04.7 - METALLERIE INTERIEURE</t>
  </si>
  <si>
    <t>04.8 - ESCALIERS ET PASSERELLE EXTERIEURS</t>
  </si>
  <si>
    <t>Total du lot CHARPENTE METALLIQUE - METALLERIE - SERRURERIE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</si>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</sst>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#,##0.000"/>
    <numFmt numFmtId="169" formatCode="00000"/>
    <numFmt numFmtId="170" formatCode="0#&quot; &quot;##&quot; &quot;##&quot; &quot;##&quot; &quot;##"/>
  </numFmts>
  <fonts count="24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u/>
      <sz val="10"/>
      <color rgb="FF000000"/>
      <name val="Arial"/>
      <family val="2"/>
    </font>
    <font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164" fontId="11" fillId="0" borderId="9" xfId="0" applyNumberFormat="1" applyFont="1" applyBorder="1" applyAlignment="1">
      <alignment horizontal="right" vertical="top" wrapText="1"/>
    </xf>
    <xf numFmtId="164" fontId="11" fillId="0" borderId="11" xfId="0" applyNumberFormat="1" applyFont="1" applyBorder="1" applyAlignment="1" applyProtection="1">
      <alignment horizontal="right" vertical="top" wrapText="1"/>
      <protection locked="0"/>
    </xf>
    <xf numFmtId="165" fontId="12" fillId="0" borderId="11" xfId="0" applyNumberFormat="1" applyFont="1" applyBorder="1" applyAlignment="1" applyProtection="1">
      <alignment vertical="top" wrapText="1"/>
      <protection locked="0"/>
    </xf>
    <xf numFmtId="165" fontId="12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3" fillId="0" borderId="10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7" fontId="14" fillId="0" borderId="7" xfId="0" applyNumberFormat="1" applyFont="1" applyBorder="1" applyAlignment="1">
      <alignment horizontal="right" vertical="top" wrapText="1"/>
    </xf>
    <xf numFmtId="167" fontId="14" fillId="0" borderId="8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167" fontId="14" fillId="0" borderId="0" xfId="0" applyNumberFormat="1" applyFont="1" applyAlignment="1">
      <alignment horizontal="right" vertical="top" wrapText="1"/>
    </xf>
    <xf numFmtId="167" fontId="14" fillId="0" borderId="5" xfId="0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165" fontId="11" fillId="0" borderId="9" xfId="0" applyNumberFormat="1" applyFont="1" applyBorder="1" applyAlignment="1">
      <alignment horizontal="right" vertical="top" wrapText="1"/>
    </xf>
    <xf numFmtId="165" fontId="11" fillId="0" borderId="11" xfId="0" applyNumberFormat="1" applyFont="1" applyBorder="1" applyAlignment="1" applyProtection="1">
      <alignment horizontal="right" vertical="top" wrapText="1"/>
      <protection locked="0"/>
    </xf>
    <xf numFmtId="168" fontId="11" fillId="0" borderId="9" xfId="0" applyNumberFormat="1" applyFont="1" applyBorder="1" applyAlignment="1">
      <alignment horizontal="right" vertical="top" wrapText="1"/>
    </xf>
    <xf numFmtId="168" fontId="11" fillId="0" borderId="11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vertical="top"/>
    </xf>
    <xf numFmtId="0" fontId="17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left" vertical="top" indent="1" wrapText="1"/>
    </xf>
    <xf numFmtId="0" fontId="22" fillId="0" borderId="0" xfId="0" applyFont="1" applyAlignment="1">
      <alignment vertical="top" wrapText="1"/>
    </xf>
    <xf numFmtId="167" fontId="22" fillId="0" borderId="0" xfId="0" applyNumberFormat="1" applyFont="1" applyAlignment="1">
      <alignment horizontal="right" vertical="top" indent="1" wrapText="1"/>
    </xf>
    <xf numFmtId="167" fontId="22" fillId="0" borderId="0" xfId="0" applyNumberFormat="1" applyFont="1" applyAlignment="1">
      <alignment horizontal="right" vertical="top" wrapText="1"/>
    </xf>
    <xf numFmtId="0" fontId="21" fillId="0" borderId="12" xfId="0" applyFont="1" applyBorder="1" applyAlignment="1">
      <alignment vertical="top" wrapText="1"/>
    </xf>
    <xf numFmtId="0" fontId="2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3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2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170" fontId="6" fillId="0" borderId="11" xfId="0" applyNumberFormat="1" applyFont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68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2268affb-f695-422c-93cf-1203fc235849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ae093d7a-03bc-4a36-aa9e-98feb0103a31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a2fd1ccd-a63e-4a2b-b2d2-93efb55999e7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1e8a8354-216f-4c01-9262-497c65b0f545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836ae5db-5804-47e9-8836-09a298d5a75b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c2f735e3-44e9-4338-8a42-f6ee741e4b35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0eeb8578-882e-488f-9502-aeb5f17b6876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004"/>
  <sheetViews>
    <sheetView showGridLines="0" tabSelected="1" workbookViewId="0">
      <pane ySplit="3" topLeftCell="A4" activePane="bottomLeft" state="frozen"/>
      <selection pane="bottomLeft" activeCell="J14" sqref="J14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31.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5</v>
      </c>
    </row>
    <row r="10" spans="1:19" hidden="1">
      <c r="A10" s="7" t="s">
        <v>45</v>
      </c>
    </row>
    <row r="11" spans="1:19" hidden="1">
      <c r="A11" s="7">
        <v>8</v>
      </c>
    </row>
    <row r="12" spans="1:19" hidden="1">
      <c r="A12" s="7" t="s">
        <v>46</v>
      </c>
    </row>
    <row r="13" spans="1:19" ht="15.75" customHeight="1">
      <c r="A13" s="7">
        <v>3</v>
      </c>
      <c r="B13" s="27" t="s">
        <v>47</v>
      </c>
      <c r="C13" s="27"/>
      <c r="D13" s="28" t="s">
        <v>48</v>
      </c>
      <c r="E13" s="28"/>
      <c r="F13" s="28"/>
      <c r="G13" s="28"/>
      <c r="H13" s="28"/>
      <c r="I13" s="28"/>
      <c r="J13" s="28"/>
      <c r="K13" s="28"/>
      <c r="L13" s="28"/>
      <c r="M13" s="7"/>
    </row>
    <row r="14" spans="1:19" ht="22.5" customHeight="1">
      <c r="A14" s="7">
        <v>9</v>
      </c>
      <c r="B14" s="29" t="s">
        <v>49</v>
      </c>
      <c r="C14" s="29"/>
      <c r="D14" s="30" t="s">
        <v>50</v>
      </c>
      <c r="E14" s="31"/>
      <c r="F14" s="31"/>
      <c r="G14" s="31"/>
      <c r="H14" s="32" t="s">
        <v>51</v>
      </c>
      <c r="I14" s="33">
        <v>1</v>
      </c>
      <c r="J14" s="34"/>
      <c r="K14" s="35"/>
      <c r="L14" s="36">
        <f>IF(AND(I14= "",J14= ""), 0, ROUND(ROUND(K14, 2) * ROUND(IF(J14="",I14,J14),  0), 2))</f>
        <v/>
      </c>
      <c r="M14" s="7"/>
      <c r="O14" s="37">
        <v>0.2</v>
      </c>
      <c r="S14" s="7">
        <v>1906</v>
      </c>
    </row>
    <row r="15" spans="1:19" hidden="1">
      <c r="A15" s="7" t="s">
        <v>52</v>
      </c>
    </row>
    <row r="16" spans="1:19">
      <c r="A16" s="7" t="s">
        <v>53</v>
      </c>
      <c r="B16" s="38"/>
      <c r="C16" s="38"/>
      <c r="D16" s="38" t="s">
        <v>54</v>
      </c>
      <c r="E16" s="38"/>
      <c r="F16" s="38"/>
      <c r="G16" s="38"/>
      <c r="H16" s="38"/>
      <c r="I16" s="38"/>
      <c r="J16" s="38"/>
      <c r="K16" s="38"/>
      <c r="L16" s="38"/>
    </row>
    <row r="17" spans="1:13" hidden="1">
      <c r="A17" s="7" t="s">
        <v>55</v>
      </c>
    </row>
    <row r="18" spans="1:13" hidden="1">
      <c r="A18" s="7" t="s">
        <v>56</v>
      </c>
    </row>
    <row r="19" spans="1:13">
      <c r="A19" s="7" t="s">
        <v>57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3">
      <c r="B20" s="31"/>
      <c r="C20" s="31"/>
      <c r="D20" s="39" t="s">
        <v>48</v>
      </c>
      <c r="E20" s="40"/>
      <c r="F20" s="40"/>
      <c r="G20" s="40"/>
      <c r="H20" s="41"/>
      <c r="I20" s="41"/>
      <c r="J20" s="41"/>
      <c r="K20" s="41"/>
      <c r="L20" s="42"/>
    </row>
    <row r="21" spans="1:13">
      <c r="B21" s="31"/>
      <c r="C21" s="31"/>
      <c r="D21" s="43"/>
      <c r="E21" s="7"/>
      <c r="F21" s="7"/>
      <c r="G21" s="7"/>
      <c r="H21" s="7"/>
      <c r="I21" s="7"/>
      <c r="J21" s="7"/>
      <c r="K21" s="7"/>
      <c r="L21" s="8"/>
    </row>
    <row r="22" spans="1:13">
      <c r="B22" s="31"/>
      <c r="C22" s="31"/>
      <c r="D22" s="44" t="s">
        <v>58</v>
      </c>
      <c r="E22" s="45"/>
      <c r="F22" s="45"/>
      <c r="G22" s="45"/>
      <c r="H22" s="46">
        <f>SUMIF(M14:M19, IF(M13="","",M13), L14:L19)</f>
        <v/>
      </c>
      <c r="I22" s="46"/>
      <c r="J22" s="46"/>
      <c r="K22" s="46"/>
      <c r="L22" s="47"/>
    </row>
    <row r="23" spans="1:13" hidden="1">
      <c r="B23" s="31"/>
      <c r="C23" s="31"/>
      <c r="D23" s="48" t="s">
        <v>59</v>
      </c>
      <c r="E23" s="49"/>
      <c r="F23" s="49"/>
      <c r="G23" s="49"/>
      <c r="H23" s="50">
        <f>ROUND(SUMIF(M14:M19, IF(M13="","",M13), L14:L19) * 0.2, 2)</f>
        <v/>
      </c>
      <c r="I23" s="50"/>
      <c r="J23" s="50"/>
      <c r="K23" s="50"/>
      <c r="L23" s="51"/>
    </row>
    <row r="24" spans="1:13" hidden="1">
      <c r="B24" s="31"/>
      <c r="C24" s="31"/>
      <c r="D24" s="44" t="s">
        <v>60</v>
      </c>
      <c r="E24" s="45"/>
      <c r="F24" s="45"/>
      <c r="G24" s="45"/>
      <c r="H24" s="46">
        <f>SUM(H22:H23)</f>
        <v/>
      </c>
      <c r="I24" s="46"/>
      <c r="J24" s="46"/>
      <c r="K24" s="46"/>
      <c r="L24" s="47"/>
    </row>
    <row r="25" spans="1:13" ht="31.5" customHeight="1">
      <c r="A25" s="7">
        <v>3</v>
      </c>
      <c r="B25" s="27" t="s">
        <v>61</v>
      </c>
      <c r="C25" s="27"/>
      <c r="D25" s="28" t="s">
        <v>62</v>
      </c>
      <c r="E25" s="28"/>
      <c r="F25" s="28"/>
      <c r="G25" s="28"/>
      <c r="H25" s="28"/>
      <c r="I25" s="28"/>
      <c r="J25" s="28"/>
      <c r="K25" s="28"/>
      <c r="L25" s="28"/>
      <c r="M25" s="7"/>
    </row>
    <row r="26" spans="1:13" ht="24" customHeight="1">
      <c r="A26" s="7">
        <v>8</v>
      </c>
      <c r="B26" s="29" t="s">
        <v>63</v>
      </c>
      <c r="C26" s="29"/>
      <c r="D26" s="52" t="s">
        <v>64</v>
      </c>
      <c r="E26" s="52"/>
      <c r="F26" s="52"/>
      <c r="G26" s="52"/>
      <c r="H26" s="31"/>
      <c r="I26" s="31"/>
      <c r="J26" s="31"/>
      <c r="K26" s="31"/>
      <c r="L26" s="53"/>
      <c r="M26" s="7"/>
    </row>
    <row r="27" spans="1:13" hidden="1">
      <c r="A27" s="7" t="s">
        <v>65</v>
      </c>
    </row>
    <row r="28" spans="1:13" hidden="1">
      <c r="A28" s="7" t="s">
        <v>65</v>
      </c>
    </row>
    <row r="29" spans="1:13" hidden="1">
      <c r="A29" s="7" t="s">
        <v>65</v>
      </c>
    </row>
    <row r="30" spans="1:13" hidden="1">
      <c r="A30" s="7" t="s">
        <v>46</v>
      </c>
    </row>
    <row r="31" spans="1:13">
      <c r="A31" s="7">
        <v>8</v>
      </c>
      <c r="B31" s="29" t="s">
        <v>66</v>
      </c>
      <c r="C31" s="29"/>
      <c r="D31" s="52" t="s">
        <v>67</v>
      </c>
      <c r="E31" s="52"/>
      <c r="F31" s="52"/>
      <c r="G31" s="52"/>
      <c r="H31" s="31"/>
      <c r="I31" s="31"/>
      <c r="J31" s="31"/>
      <c r="K31" s="31"/>
      <c r="L31" s="53"/>
      <c r="M31" s="7"/>
    </row>
    <row r="32" spans="1:13" hidden="1">
      <c r="A32" s="7" t="s">
        <v>65</v>
      </c>
    </row>
    <row r="33" spans="1:19" ht="22.5" customHeight="1">
      <c r="A33" s="7">
        <v>9</v>
      </c>
      <c r="B33" s="29" t="s">
        <v>68</v>
      </c>
      <c r="C33" s="29"/>
      <c r="D33" s="30" t="s">
        <v>62</v>
      </c>
      <c r="E33" s="31"/>
      <c r="F33" s="31"/>
      <c r="G33" s="31"/>
      <c r="H33" s="32" t="s">
        <v>51</v>
      </c>
      <c r="I33" s="33">
        <v>1</v>
      </c>
      <c r="J33" s="34"/>
      <c r="K33" s="35"/>
      <c r="L33" s="36">
        <f>IF(AND(I33= "",J33= ""), 0, ROUND(ROUND(K33, 2) * ROUND(IF(J33="",I33,J33),  0), 2))</f>
        <v/>
      </c>
      <c r="M33" s="7"/>
      <c r="O33" s="37">
        <v>0.2</v>
      </c>
      <c r="S33" s="7">
        <v>1906</v>
      </c>
    </row>
    <row r="34" spans="1:19" hidden="1">
      <c r="A34" s="7" t="s">
        <v>52</v>
      </c>
    </row>
    <row r="35" spans="1:19" hidden="1">
      <c r="A35" s="7" t="s">
        <v>52</v>
      </c>
    </row>
    <row r="36" spans="1:19" ht="33.75" customHeight="1">
      <c r="A36" s="7" t="s">
        <v>53</v>
      </c>
      <c r="B36" s="38"/>
      <c r="C36" s="38"/>
      <c r="D36" s="38" t="s">
        <v>69</v>
      </c>
      <c r="E36" s="38"/>
      <c r="F36" s="38"/>
      <c r="G36" s="38"/>
      <c r="H36" s="38"/>
      <c r="I36" s="38"/>
      <c r="J36" s="38"/>
      <c r="K36" s="38"/>
      <c r="L36" s="38"/>
    </row>
    <row r="37" spans="1:19" hidden="1">
      <c r="A37" s="7" t="s">
        <v>55</v>
      </c>
    </row>
    <row r="38" spans="1:19" hidden="1">
      <c r="A38" s="7" t="s">
        <v>56</v>
      </c>
    </row>
    <row r="39" spans="1:19" hidden="1">
      <c r="A39" s="7" t="s">
        <v>46</v>
      </c>
    </row>
    <row r="40" spans="1:19">
      <c r="A40" s="7" t="s">
        <v>57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1:19" ht="25.5" customHeight="1">
      <c r="B41" s="31"/>
      <c r="C41" s="31"/>
      <c r="D41" s="39" t="s">
        <v>62</v>
      </c>
      <c r="E41" s="40"/>
      <c r="F41" s="40"/>
      <c r="G41" s="40"/>
      <c r="H41" s="41"/>
      <c r="I41" s="41"/>
      <c r="J41" s="41"/>
      <c r="K41" s="41"/>
      <c r="L41" s="42"/>
    </row>
    <row r="42" spans="1:19">
      <c r="B42" s="31"/>
      <c r="C42" s="31"/>
      <c r="D42" s="43"/>
      <c r="E42" s="7"/>
      <c r="F42" s="7"/>
      <c r="G42" s="7"/>
      <c r="H42" s="7"/>
      <c r="I42" s="7"/>
      <c r="J42" s="7"/>
      <c r="K42" s="7"/>
      <c r="L42" s="8"/>
    </row>
    <row r="43" spans="1:19">
      <c r="B43" s="31"/>
      <c r="C43" s="31"/>
      <c r="D43" s="44" t="s">
        <v>58</v>
      </c>
      <c r="E43" s="45"/>
      <c r="F43" s="45"/>
      <c r="G43" s="45"/>
      <c r="H43" s="46">
        <f>SUMIF(M26:M40, IF(M25="","",M25), L26:L40)</f>
        <v/>
      </c>
      <c r="I43" s="46"/>
      <c r="J43" s="46"/>
      <c r="K43" s="46"/>
      <c r="L43" s="47"/>
    </row>
    <row r="44" spans="1:19" hidden="1">
      <c r="B44" s="31"/>
      <c r="C44" s="31"/>
      <c r="D44" s="48" t="s">
        <v>59</v>
      </c>
      <c r="E44" s="49"/>
      <c r="F44" s="49"/>
      <c r="G44" s="49"/>
      <c r="H44" s="50">
        <f>ROUND(SUMIF(M26:M40, IF(M25="","",M25), L26:L40) * 0.2, 2)</f>
        <v/>
      </c>
      <c r="I44" s="50"/>
      <c r="J44" s="50"/>
      <c r="K44" s="50"/>
      <c r="L44" s="51"/>
    </row>
    <row r="45" spans="1:19" hidden="1">
      <c r="B45" s="31"/>
      <c r="C45" s="31"/>
      <c r="D45" s="44" t="s">
        <v>60</v>
      </c>
      <c r="E45" s="45"/>
      <c r="F45" s="45"/>
      <c r="G45" s="45"/>
      <c r="H45" s="46">
        <f>SUM(H43:H44)</f>
        <v/>
      </c>
      <c r="I45" s="46"/>
      <c r="J45" s="46"/>
      <c r="K45" s="46"/>
      <c r="L45" s="47"/>
    </row>
    <row r="46" spans="1:19" ht="47.25" customHeight="1">
      <c r="A46" s="7">
        <v>3</v>
      </c>
      <c r="B46" s="27" t="s">
        <v>70</v>
      </c>
      <c r="C46" s="27"/>
      <c r="D46" s="28" t="s">
        <v>71</v>
      </c>
      <c r="E46" s="28"/>
      <c r="F46" s="28"/>
      <c r="G46" s="28"/>
      <c r="H46" s="28"/>
      <c r="I46" s="28"/>
      <c r="J46" s="28"/>
      <c r="K46" s="28"/>
      <c r="L46" s="28"/>
      <c r="M46" s="7"/>
    </row>
    <row r="47" spans="1:19">
      <c r="A47" s="7">
        <v>4</v>
      </c>
      <c r="B47" s="27" t="s">
        <v>72</v>
      </c>
      <c r="C47" s="27"/>
      <c r="D47" s="54" t="s">
        <v>73</v>
      </c>
      <c r="E47" s="54"/>
      <c r="F47" s="54"/>
      <c r="G47" s="54"/>
      <c r="H47" s="54"/>
      <c r="I47" s="54"/>
      <c r="J47" s="54"/>
      <c r="K47" s="54"/>
      <c r="L47" s="54"/>
      <c r="M47" s="7"/>
    </row>
    <row r="48" spans="1:19" ht="22.5" customHeight="1">
      <c r="A48" s="7">
        <v>9</v>
      </c>
      <c r="B48" s="29" t="s">
        <v>74</v>
      </c>
      <c r="C48" s="29"/>
      <c r="D48" s="30" t="s">
        <v>75</v>
      </c>
      <c r="E48" s="31"/>
      <c r="F48" s="31"/>
      <c r="G48" s="31"/>
      <c r="H48" s="32" t="s">
        <v>15</v>
      </c>
      <c r="I48" s="55">
        <v>338</v>
      </c>
      <c r="J48" s="56"/>
      <c r="K48" s="35"/>
      <c r="L48" s="36">
        <f>IF(AND(I48= "",J48= ""), 0, ROUND(ROUND(K48, 2) * ROUND(IF(J48="",I48,J48),  2), 2))</f>
        <v/>
      </c>
      <c r="M48" s="7"/>
      <c r="O48" s="37">
        <v>0.2</v>
      </c>
      <c r="S48" s="7">
        <v>1906</v>
      </c>
    </row>
    <row r="49" spans="1:19" hidden="1">
      <c r="A49" s="7" t="s">
        <v>52</v>
      </c>
    </row>
    <row r="50" spans="1:19" hidden="1">
      <c r="A50" s="7" t="s">
        <v>52</v>
      </c>
    </row>
    <row r="51" spans="1:19" hidden="1">
      <c r="A51" s="7" t="s">
        <v>52</v>
      </c>
    </row>
    <row r="52" spans="1:19">
      <c r="A52" s="7" t="s">
        <v>53</v>
      </c>
      <c r="B52" s="38"/>
      <c r="C52" s="38"/>
      <c r="D52" s="38" t="s">
        <v>76</v>
      </c>
      <c r="E52" s="38"/>
      <c r="F52" s="38"/>
      <c r="G52" s="38"/>
      <c r="H52" s="38"/>
      <c r="I52" s="38"/>
      <c r="J52" s="38"/>
      <c r="K52" s="38"/>
      <c r="L52" s="38"/>
    </row>
    <row r="53" spans="1:19" hidden="1">
      <c r="A53" s="7" t="s">
        <v>77</v>
      </c>
    </row>
    <row r="54" spans="1:19" hidden="1">
      <c r="A54" s="7" t="s">
        <v>55</v>
      </c>
    </row>
    <row r="55" spans="1:19" hidden="1">
      <c r="A55" s="7" t="s">
        <v>56</v>
      </c>
    </row>
    <row r="56" spans="1:19">
      <c r="A56" s="7">
        <v>9</v>
      </c>
      <c r="B56" s="29" t="s">
        <v>78</v>
      </c>
      <c r="C56" s="29"/>
      <c r="D56" s="30" t="s">
        <v>79</v>
      </c>
      <c r="E56" s="31"/>
      <c r="F56" s="31"/>
      <c r="G56" s="31"/>
      <c r="H56" s="32" t="s">
        <v>80</v>
      </c>
      <c r="I56" s="55">
        <v>200</v>
      </c>
      <c r="J56" s="56"/>
      <c r="K56" s="35"/>
      <c r="L56" s="36">
        <f>IF(AND(I56= "",J56= ""), 0, ROUND(ROUND(K56, 2) * ROUND(IF(J56="",I56,J56),  2), 2))</f>
        <v/>
      </c>
      <c r="M56" s="7"/>
      <c r="O56" s="37">
        <v>0.2</v>
      </c>
      <c r="S56" s="7">
        <v>1906</v>
      </c>
    </row>
    <row r="57" spans="1:19" hidden="1">
      <c r="A57" s="7" t="s">
        <v>52</v>
      </c>
    </row>
    <row r="58" spans="1:19" hidden="1">
      <c r="A58" s="7" t="s">
        <v>52</v>
      </c>
    </row>
    <row r="59" spans="1:19">
      <c r="A59" s="7" t="s">
        <v>53</v>
      </c>
      <c r="B59" s="38"/>
      <c r="C59" s="38"/>
      <c r="D59" s="38" t="s">
        <v>81</v>
      </c>
      <c r="E59" s="38"/>
      <c r="F59" s="38"/>
      <c r="G59" s="38"/>
      <c r="H59" s="38"/>
      <c r="I59" s="38"/>
      <c r="J59" s="38"/>
      <c r="K59" s="38"/>
      <c r="L59" s="38"/>
    </row>
    <row r="60" spans="1:19" hidden="1">
      <c r="A60" s="7" t="s">
        <v>77</v>
      </c>
    </row>
    <row r="61" spans="1:19" hidden="1">
      <c r="A61" s="7" t="s">
        <v>55</v>
      </c>
    </row>
    <row r="62" spans="1:19" hidden="1">
      <c r="A62" s="7" t="s">
        <v>56</v>
      </c>
    </row>
    <row r="63" spans="1:19">
      <c r="A63" s="7">
        <v>9</v>
      </c>
      <c r="B63" s="29" t="s">
        <v>82</v>
      </c>
      <c r="C63" s="29"/>
      <c r="D63" s="30" t="s">
        <v>83</v>
      </c>
      <c r="E63" s="31"/>
      <c r="F63" s="31"/>
      <c r="G63" s="31"/>
      <c r="H63" s="32" t="s">
        <v>80</v>
      </c>
      <c r="I63" s="55">
        <v>104</v>
      </c>
      <c r="J63" s="56"/>
      <c r="K63" s="35"/>
      <c r="L63" s="36">
        <f>IF(AND(I63= "",J63= ""), 0, ROUND(ROUND(K63, 2) * ROUND(IF(J63="",I63,J63),  2), 2))</f>
        <v/>
      </c>
      <c r="M63" s="7"/>
      <c r="O63" s="37">
        <v>0.2</v>
      </c>
      <c r="S63" s="7">
        <v>1906</v>
      </c>
    </row>
    <row r="64" spans="1:19" hidden="1">
      <c r="A64" s="7" t="s">
        <v>52</v>
      </c>
    </row>
    <row r="65" spans="1:19" hidden="1">
      <c r="A65" s="7" t="s">
        <v>52</v>
      </c>
    </row>
    <row r="66" spans="1:19" ht="33.75" customHeight="1">
      <c r="A66" s="7" t="s">
        <v>53</v>
      </c>
      <c r="B66" s="38"/>
      <c r="C66" s="38"/>
      <c r="D66" s="38" t="s">
        <v>84</v>
      </c>
      <c r="E66" s="38"/>
      <c r="F66" s="38"/>
      <c r="G66" s="38"/>
      <c r="H66" s="38"/>
      <c r="I66" s="38"/>
      <c r="J66" s="38"/>
      <c r="K66" s="38"/>
      <c r="L66" s="38"/>
    </row>
    <row r="67" spans="1:19" hidden="1">
      <c r="A67" s="7" t="s">
        <v>77</v>
      </c>
    </row>
    <row r="68" spans="1:19" hidden="1">
      <c r="A68" s="7" t="s">
        <v>55</v>
      </c>
    </row>
    <row r="69" spans="1:19" hidden="1">
      <c r="A69" s="7" t="s">
        <v>56</v>
      </c>
    </row>
    <row r="70" spans="1:19" ht="22.5" customHeight="1">
      <c r="A70" s="7">
        <v>9</v>
      </c>
      <c r="B70" s="29" t="s">
        <v>85</v>
      </c>
      <c r="C70" s="29"/>
      <c r="D70" s="30" t="s">
        <v>86</v>
      </c>
      <c r="E70" s="31"/>
      <c r="F70" s="31"/>
      <c r="G70" s="31"/>
      <c r="H70" s="32" t="s">
        <v>15</v>
      </c>
      <c r="I70" s="55">
        <v>613</v>
      </c>
      <c r="J70" s="56"/>
      <c r="K70" s="35"/>
      <c r="L70" s="36">
        <f>IF(AND(I70= "",J70= ""), 0, ROUND(ROUND(K70, 2) * ROUND(IF(J70="",I70,J70),  2), 2))</f>
        <v/>
      </c>
      <c r="M70" s="7"/>
      <c r="O70" s="37">
        <v>0.2</v>
      </c>
      <c r="S70" s="7">
        <v>1906</v>
      </c>
    </row>
    <row r="71" spans="1:19" hidden="1">
      <c r="A71" s="7" t="s">
        <v>52</v>
      </c>
    </row>
    <row r="72" spans="1:19" hidden="1">
      <c r="A72" s="7" t="s">
        <v>52</v>
      </c>
    </row>
    <row r="73" spans="1:19" hidden="1">
      <c r="A73" s="7" t="s">
        <v>52</v>
      </c>
    </row>
    <row r="74" spans="1:19" hidden="1">
      <c r="A74" s="7" t="s">
        <v>52</v>
      </c>
    </row>
    <row r="75" spans="1:19" hidden="1">
      <c r="A75" s="7" t="s">
        <v>52</v>
      </c>
    </row>
    <row r="76" spans="1:19" ht="22.5" customHeight="1">
      <c r="A76" s="7" t="s">
        <v>53</v>
      </c>
      <c r="B76" s="38"/>
      <c r="C76" s="38"/>
      <c r="D76" s="38" t="s">
        <v>87</v>
      </c>
      <c r="E76" s="38"/>
      <c r="F76" s="38"/>
      <c r="G76" s="38"/>
      <c r="H76" s="38"/>
      <c r="I76" s="38"/>
      <c r="J76" s="38"/>
      <c r="K76" s="38"/>
      <c r="L76" s="38"/>
    </row>
    <row r="77" spans="1:19" hidden="1">
      <c r="A77" s="7" t="s">
        <v>77</v>
      </c>
    </row>
    <row r="78" spans="1:19" hidden="1">
      <c r="A78" s="7" t="s">
        <v>88</v>
      </c>
    </row>
    <row r="79" spans="1:19" hidden="1">
      <c r="A79" s="7" t="s">
        <v>55</v>
      </c>
    </row>
    <row r="80" spans="1:19" hidden="1">
      <c r="A80" s="7" t="s">
        <v>56</v>
      </c>
    </row>
    <row r="81" spans="1:19" ht="22.5" customHeight="1">
      <c r="A81" s="7">
        <v>9</v>
      </c>
      <c r="B81" s="29" t="s">
        <v>89</v>
      </c>
      <c r="C81" s="29"/>
      <c r="D81" s="30" t="s">
        <v>90</v>
      </c>
      <c r="E81" s="31"/>
      <c r="F81" s="31"/>
      <c r="G81" s="31"/>
      <c r="H81" s="32" t="s">
        <v>15</v>
      </c>
      <c r="I81" s="55">
        <v>240.2</v>
      </c>
      <c r="J81" s="56"/>
      <c r="K81" s="35"/>
      <c r="L81" s="36">
        <f>IF(AND(I81= "",J81= ""), 0, ROUND(ROUND(K81, 2) * ROUND(IF(J81="",I81,J81),  2), 2))</f>
        <v/>
      </c>
      <c r="M81" s="7"/>
      <c r="O81" s="37">
        <v>0.2</v>
      </c>
      <c r="S81" s="7">
        <v>1906</v>
      </c>
    </row>
    <row r="82" spans="1:19" hidden="1">
      <c r="A82" s="7" t="s">
        <v>52</v>
      </c>
    </row>
    <row r="83" spans="1:19" hidden="1">
      <c r="A83" s="7" t="s">
        <v>52</v>
      </c>
    </row>
    <row r="84" spans="1:19" ht="33.75" customHeight="1">
      <c r="A84" s="7" t="s">
        <v>53</v>
      </c>
      <c r="B84" s="38"/>
      <c r="C84" s="38"/>
      <c r="D84" s="38" t="s">
        <v>91</v>
      </c>
      <c r="E84" s="38"/>
      <c r="F84" s="38"/>
      <c r="G84" s="38"/>
      <c r="H84" s="38"/>
      <c r="I84" s="38"/>
      <c r="J84" s="38"/>
      <c r="K84" s="38"/>
      <c r="L84" s="38"/>
    </row>
    <row r="85" spans="1:19" hidden="1">
      <c r="A85" s="7" t="s">
        <v>77</v>
      </c>
    </row>
    <row r="86" spans="1:19" hidden="1">
      <c r="A86" s="7" t="s">
        <v>77</v>
      </c>
    </row>
    <row r="87" spans="1:19" hidden="1">
      <c r="A87" s="7" t="s">
        <v>55</v>
      </c>
    </row>
    <row r="88" spans="1:19" hidden="1">
      <c r="A88" s="7" t="s">
        <v>56</v>
      </c>
    </row>
    <row r="89" spans="1:19">
      <c r="A89" s="7" t="s">
        <v>92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</row>
    <row r="90" spans="1:19">
      <c r="B90" s="31"/>
      <c r="C90" s="31"/>
      <c r="D90" s="39" t="s">
        <v>73</v>
      </c>
      <c r="E90" s="40"/>
      <c r="F90" s="40"/>
      <c r="G90" s="40"/>
      <c r="H90" s="41"/>
      <c r="I90" s="41"/>
      <c r="J90" s="41"/>
      <c r="K90" s="41"/>
      <c r="L90" s="42"/>
    </row>
    <row r="91" spans="1:19">
      <c r="B91" s="31"/>
      <c r="C91" s="31"/>
      <c r="D91" s="43"/>
      <c r="E91" s="7"/>
      <c r="F91" s="7"/>
      <c r="G91" s="7"/>
      <c r="H91" s="7"/>
      <c r="I91" s="7"/>
      <c r="J91" s="7"/>
      <c r="K91" s="7"/>
      <c r="L91" s="8"/>
    </row>
    <row r="92" spans="1:19">
      <c r="B92" s="31"/>
      <c r="C92" s="31"/>
      <c r="D92" s="44" t="s">
        <v>58</v>
      </c>
      <c r="E92" s="45"/>
      <c r="F92" s="45"/>
      <c r="G92" s="45"/>
      <c r="H92" s="46">
        <f>SUMIF(M48:M89, IF(M47="","",M47), L48:L89)</f>
        <v/>
      </c>
      <c r="I92" s="46"/>
      <c r="J92" s="46"/>
      <c r="K92" s="46"/>
      <c r="L92" s="47"/>
    </row>
    <row r="93" spans="1:19" hidden="1">
      <c r="B93" s="31"/>
      <c r="C93" s="31"/>
      <c r="D93" s="48" t="s">
        <v>59</v>
      </c>
      <c r="E93" s="49"/>
      <c r="F93" s="49"/>
      <c r="G93" s="49"/>
      <c r="H93" s="50">
        <f>ROUND(SUMIF(M48:M89, IF(M47="","",M47), L48:L89) * 0.2, 2)</f>
        <v/>
      </c>
      <c r="I93" s="50"/>
      <c r="J93" s="50"/>
      <c r="K93" s="50"/>
      <c r="L93" s="51"/>
    </row>
    <row r="94" spans="1:19" hidden="1">
      <c r="B94" s="31"/>
      <c r="C94" s="31"/>
      <c r="D94" s="44" t="s">
        <v>60</v>
      </c>
      <c r="E94" s="45"/>
      <c r="F94" s="45"/>
      <c r="G94" s="45"/>
      <c r="H94" s="46">
        <f>SUM(H92:H93)</f>
        <v/>
      </c>
      <c r="I94" s="46"/>
      <c r="J94" s="46"/>
      <c r="K94" s="46"/>
      <c r="L94" s="47"/>
    </row>
    <row r="95" spans="1:19" ht="30" customHeight="1">
      <c r="A95" s="7">
        <v>4</v>
      </c>
      <c r="B95" s="27" t="s">
        <v>93</v>
      </c>
      <c r="C95" s="27"/>
      <c r="D95" s="54" t="s">
        <v>94</v>
      </c>
      <c r="E95" s="54"/>
      <c r="F95" s="54"/>
      <c r="G95" s="54"/>
      <c r="H95" s="54"/>
      <c r="I95" s="54"/>
      <c r="J95" s="54"/>
      <c r="K95" s="54"/>
      <c r="L95" s="54"/>
      <c r="M95" s="7"/>
    </row>
    <row r="96" spans="1:19" hidden="1">
      <c r="A96" s="7">
        <v>6</v>
      </c>
    </row>
    <row r="97" spans="1:19" hidden="1">
      <c r="A97" s="7" t="s">
        <v>95</v>
      </c>
    </row>
    <row r="98" spans="1:19">
      <c r="A98" s="7">
        <v>8</v>
      </c>
      <c r="B98" s="29" t="s">
        <v>96</v>
      </c>
      <c r="C98" s="29"/>
      <c r="D98" s="52" t="s">
        <v>97</v>
      </c>
      <c r="E98" s="52"/>
      <c r="F98" s="52"/>
      <c r="G98" s="52"/>
      <c r="H98" s="31"/>
      <c r="I98" s="31"/>
      <c r="J98" s="31"/>
      <c r="K98" s="31"/>
      <c r="L98" s="53"/>
      <c r="M98" s="7"/>
    </row>
    <row r="99" spans="1:19" hidden="1">
      <c r="A99" s="7" t="s">
        <v>65</v>
      </c>
    </row>
    <row r="100" spans="1:19" hidden="1">
      <c r="A100" s="7" t="s">
        <v>65</v>
      </c>
    </row>
    <row r="101" spans="1:19" hidden="1">
      <c r="A101" s="7" t="s">
        <v>65</v>
      </c>
    </row>
    <row r="102" spans="1:19" ht="22.5" customHeight="1">
      <c r="A102" s="7">
        <v>9</v>
      </c>
      <c r="B102" s="29" t="s">
        <v>98</v>
      </c>
      <c r="C102" s="29"/>
      <c r="D102" s="30" t="s">
        <v>99</v>
      </c>
      <c r="E102" s="31"/>
      <c r="F102" s="31"/>
      <c r="G102" s="31"/>
      <c r="H102" s="32" t="s">
        <v>100</v>
      </c>
      <c r="I102" s="57">
        <v>8000.2</v>
      </c>
      <c r="J102" s="58"/>
      <c r="K102" s="35"/>
      <c r="L102" s="36">
        <f>IF(AND(I102= "",J102= ""), 0, ROUND(ROUND(K102, 2) * ROUND(IF(J102="",I102,J102),  3), 2))</f>
        <v/>
      </c>
      <c r="M102" s="7"/>
      <c r="O102" s="37">
        <v>0.2</v>
      </c>
      <c r="S102" s="7">
        <v>1906</v>
      </c>
    </row>
    <row r="103" spans="1:19" hidden="1">
      <c r="A103" s="7" t="s">
        <v>52</v>
      </c>
    </row>
    <row r="104" spans="1:19" hidden="1">
      <c r="A104" s="7" t="s">
        <v>52</v>
      </c>
    </row>
    <row r="105" spans="1:19" hidden="1">
      <c r="A105" s="7" t="s">
        <v>52</v>
      </c>
    </row>
    <row r="106" spans="1:19" hidden="1">
      <c r="A106" s="7" t="s">
        <v>52</v>
      </c>
    </row>
    <row r="107" spans="1:19" hidden="1">
      <c r="A107" s="7" t="s">
        <v>52</v>
      </c>
    </row>
    <row r="108" spans="1:19" ht="33.75" customHeight="1">
      <c r="A108" s="7" t="s">
        <v>53</v>
      </c>
      <c r="B108" s="38"/>
      <c r="C108" s="38"/>
      <c r="D108" s="38" t="s">
        <v>101</v>
      </c>
      <c r="E108" s="38"/>
      <c r="F108" s="38"/>
      <c r="G108" s="38"/>
      <c r="H108" s="38"/>
      <c r="I108" s="38"/>
      <c r="J108" s="38"/>
      <c r="K108" s="38"/>
      <c r="L108" s="38"/>
    </row>
    <row r="109" spans="1:19" hidden="1">
      <c r="A109" s="7" t="s">
        <v>77</v>
      </c>
    </row>
    <row r="110" spans="1:19" hidden="1">
      <c r="A110" s="7" t="s">
        <v>88</v>
      </c>
    </row>
    <row r="111" spans="1:19" hidden="1">
      <c r="A111" s="7" t="s">
        <v>102</v>
      </c>
    </row>
    <row r="112" spans="1:19" hidden="1">
      <c r="A112" s="7" t="s">
        <v>103</v>
      </c>
    </row>
    <row r="113" spans="1:19" hidden="1">
      <c r="A113" s="7" t="s">
        <v>55</v>
      </c>
    </row>
    <row r="114" spans="1:19" hidden="1">
      <c r="A114" s="7" t="s">
        <v>56</v>
      </c>
    </row>
    <row r="115" spans="1:19" ht="22.5" customHeight="1">
      <c r="A115" s="7">
        <v>9</v>
      </c>
      <c r="B115" s="29" t="s">
        <v>104</v>
      </c>
      <c r="C115" s="29"/>
      <c r="D115" s="30" t="s">
        <v>105</v>
      </c>
      <c r="E115" s="31"/>
      <c r="F115" s="31"/>
      <c r="G115" s="31"/>
      <c r="H115" s="32" t="s">
        <v>100</v>
      </c>
      <c r="I115" s="57">
        <v>3162.1</v>
      </c>
      <c r="J115" s="58"/>
      <c r="K115" s="35"/>
      <c r="L115" s="36">
        <f>IF(AND(I115= "",J115= ""), 0, ROUND(ROUND(K115, 2) * ROUND(IF(J115="",I115,J115),  3), 2))</f>
        <v/>
      </c>
      <c r="M115" s="7"/>
      <c r="O115" s="37">
        <v>0.2</v>
      </c>
      <c r="S115" s="7">
        <v>1906</v>
      </c>
    </row>
    <row r="116" spans="1:19" hidden="1">
      <c r="A116" s="7" t="s">
        <v>52</v>
      </c>
    </row>
    <row r="117" spans="1:19" hidden="1">
      <c r="A117" s="7" t="s">
        <v>52</v>
      </c>
    </row>
    <row r="118" spans="1:19" hidden="1">
      <c r="A118" s="7" t="s">
        <v>52</v>
      </c>
    </row>
    <row r="119" spans="1:19" hidden="1">
      <c r="A119" s="7" t="s">
        <v>52</v>
      </c>
    </row>
    <row r="120" spans="1:19" hidden="1">
      <c r="A120" s="7" t="s">
        <v>52</v>
      </c>
    </row>
    <row r="121" spans="1:19" ht="22.5" customHeight="1">
      <c r="A121" s="7" t="s">
        <v>53</v>
      </c>
      <c r="B121" s="38"/>
      <c r="C121" s="38"/>
      <c r="D121" s="38" t="s">
        <v>106</v>
      </c>
      <c r="E121" s="38"/>
      <c r="F121" s="38"/>
      <c r="G121" s="38"/>
      <c r="H121" s="38"/>
      <c r="I121" s="38"/>
      <c r="J121" s="38"/>
      <c r="K121" s="38"/>
      <c r="L121" s="38"/>
    </row>
    <row r="122" spans="1:19" hidden="1">
      <c r="A122" s="7" t="s">
        <v>77</v>
      </c>
    </row>
    <row r="123" spans="1:19" hidden="1">
      <c r="A123" s="7" t="s">
        <v>88</v>
      </c>
    </row>
    <row r="124" spans="1:19" hidden="1">
      <c r="A124" s="7" t="s">
        <v>102</v>
      </c>
    </row>
    <row r="125" spans="1:19" hidden="1">
      <c r="A125" s="7" t="s">
        <v>103</v>
      </c>
    </row>
    <row r="126" spans="1:19" hidden="1">
      <c r="A126" s="7" t="s">
        <v>55</v>
      </c>
    </row>
    <row r="127" spans="1:19" hidden="1">
      <c r="A127" s="7" t="s">
        <v>56</v>
      </c>
    </row>
    <row r="128" spans="1:19" ht="22.5" customHeight="1">
      <c r="A128" s="7">
        <v>9</v>
      </c>
      <c r="B128" s="29" t="s">
        <v>107</v>
      </c>
      <c r="C128" s="29"/>
      <c r="D128" s="30" t="s">
        <v>108</v>
      </c>
      <c r="E128" s="31"/>
      <c r="F128" s="31"/>
      <c r="G128" s="31"/>
      <c r="H128" s="32" t="s">
        <v>100</v>
      </c>
      <c r="I128" s="57">
        <v>72.59999999999999</v>
      </c>
      <c r="J128" s="58"/>
      <c r="K128" s="35"/>
      <c r="L128" s="36">
        <f>IF(AND(I128= "",J128= ""), 0, ROUND(ROUND(K128, 2) * ROUND(IF(J128="",I128,J128),  3), 2))</f>
        <v/>
      </c>
      <c r="M128" s="7"/>
      <c r="O128" s="37">
        <v>0.2</v>
      </c>
      <c r="S128" s="7">
        <v>1906</v>
      </c>
    </row>
    <row r="129" spans="1:19" hidden="1">
      <c r="A129" s="7" t="s">
        <v>52</v>
      </c>
    </row>
    <row r="130" spans="1:19" hidden="1">
      <c r="A130" s="7" t="s">
        <v>52</v>
      </c>
    </row>
    <row r="131" spans="1:19" hidden="1">
      <c r="A131" s="7" t="s">
        <v>52</v>
      </c>
    </row>
    <row r="132" spans="1:19" hidden="1">
      <c r="A132" s="7" t="s">
        <v>52</v>
      </c>
    </row>
    <row r="133" spans="1:19" hidden="1">
      <c r="A133" s="7" t="s">
        <v>52</v>
      </c>
    </row>
    <row r="134" spans="1:19" ht="22.5" customHeight="1">
      <c r="A134" s="7" t="s">
        <v>53</v>
      </c>
      <c r="B134" s="38"/>
      <c r="C134" s="38"/>
      <c r="D134" s="38" t="s">
        <v>109</v>
      </c>
      <c r="E134" s="38"/>
      <c r="F134" s="38"/>
      <c r="G134" s="38"/>
      <c r="H134" s="38"/>
      <c r="I134" s="38"/>
      <c r="J134" s="38"/>
      <c r="K134" s="38"/>
      <c r="L134" s="38"/>
    </row>
    <row r="135" spans="1:19" hidden="1">
      <c r="A135" s="7" t="s">
        <v>77</v>
      </c>
    </row>
    <row r="136" spans="1:19" hidden="1">
      <c r="A136" s="7" t="s">
        <v>88</v>
      </c>
    </row>
    <row r="137" spans="1:19" hidden="1">
      <c r="A137" s="7" t="s">
        <v>102</v>
      </c>
    </row>
    <row r="138" spans="1:19" hidden="1">
      <c r="A138" s="7" t="s">
        <v>103</v>
      </c>
    </row>
    <row r="139" spans="1:19" hidden="1">
      <c r="A139" s="7" t="s">
        <v>55</v>
      </c>
    </row>
    <row r="140" spans="1:19" hidden="1">
      <c r="A140" s="7" t="s">
        <v>56</v>
      </c>
    </row>
    <row r="141" spans="1:19" hidden="1">
      <c r="A141" s="7" t="s">
        <v>46</v>
      </c>
    </row>
    <row r="142" spans="1:19">
      <c r="A142" s="7">
        <v>9</v>
      </c>
      <c r="B142" s="29" t="s">
        <v>110</v>
      </c>
      <c r="C142" s="29"/>
      <c r="D142" s="30" t="s">
        <v>111</v>
      </c>
      <c r="E142" s="31"/>
      <c r="F142" s="31"/>
      <c r="G142" s="31"/>
      <c r="H142" s="32" t="s">
        <v>100</v>
      </c>
      <c r="I142" s="57">
        <v>4517.4</v>
      </c>
      <c r="J142" s="58"/>
      <c r="K142" s="35"/>
      <c r="L142" s="36">
        <f>IF(AND(I142= "",J142= ""), 0, ROUND(ROUND(K142, 2) * ROUND(IF(J142="",I142,J142),  3), 2))</f>
        <v/>
      </c>
      <c r="M142" s="7"/>
      <c r="O142" s="37">
        <v>0.2</v>
      </c>
      <c r="S142" s="7">
        <v>1906</v>
      </c>
    </row>
    <row r="143" spans="1:19" hidden="1">
      <c r="A143" s="7" t="s">
        <v>52</v>
      </c>
    </row>
    <row r="144" spans="1:19" hidden="1">
      <c r="A144" s="7" t="s">
        <v>52</v>
      </c>
    </row>
    <row r="145" spans="1:19" hidden="1">
      <c r="A145" s="7" t="s">
        <v>52</v>
      </c>
    </row>
    <row r="146" spans="1:19" hidden="1">
      <c r="A146" s="7" t="s">
        <v>52</v>
      </c>
    </row>
    <row r="147" spans="1:19" ht="33.75" customHeight="1">
      <c r="A147" s="7" t="s">
        <v>53</v>
      </c>
      <c r="B147" s="38"/>
      <c r="C147" s="38"/>
      <c r="D147" s="38" t="s">
        <v>112</v>
      </c>
      <c r="E147" s="38"/>
      <c r="F147" s="38"/>
      <c r="G147" s="38"/>
      <c r="H147" s="38"/>
      <c r="I147" s="38"/>
      <c r="J147" s="38"/>
      <c r="K147" s="38"/>
      <c r="L147" s="38"/>
    </row>
    <row r="148" spans="1:19" hidden="1">
      <c r="A148" s="7" t="s">
        <v>77</v>
      </c>
    </row>
    <row r="149" spans="1:19" hidden="1">
      <c r="A149" s="7" t="s">
        <v>88</v>
      </c>
    </row>
    <row r="150" spans="1:19" hidden="1">
      <c r="A150" s="7" t="s">
        <v>88</v>
      </c>
    </row>
    <row r="151" spans="1:19" hidden="1">
      <c r="A151" s="7" t="s">
        <v>55</v>
      </c>
    </row>
    <row r="152" spans="1:19" hidden="1">
      <c r="A152" s="7" t="s">
        <v>56</v>
      </c>
    </row>
    <row r="153" spans="1:19">
      <c r="A153" s="7" t="s">
        <v>92</v>
      </c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</row>
    <row r="154" spans="1:19">
      <c r="B154" s="31"/>
      <c r="C154" s="31"/>
      <c r="D154" s="39" t="s">
        <v>94</v>
      </c>
      <c r="E154" s="40"/>
      <c r="F154" s="40"/>
      <c r="G154" s="40"/>
      <c r="H154" s="41"/>
      <c r="I154" s="41"/>
      <c r="J154" s="41"/>
      <c r="K154" s="41"/>
      <c r="L154" s="42"/>
    </row>
    <row r="155" spans="1:19">
      <c r="B155" s="31"/>
      <c r="C155" s="31"/>
      <c r="D155" s="43"/>
      <c r="E155" s="7"/>
      <c r="F155" s="7"/>
      <c r="G155" s="7"/>
      <c r="H155" s="7"/>
      <c r="I155" s="7"/>
      <c r="J155" s="7"/>
      <c r="K155" s="7"/>
      <c r="L155" s="8"/>
    </row>
    <row r="156" spans="1:19">
      <c r="B156" s="31"/>
      <c r="C156" s="31"/>
      <c r="D156" s="44" t="s">
        <v>58</v>
      </c>
      <c r="E156" s="45"/>
      <c r="F156" s="45"/>
      <c r="G156" s="45"/>
      <c r="H156" s="46">
        <f>SUMIF(M96:M153, IF(M95="","",M95), L96:L153)</f>
        <v/>
      </c>
      <c r="I156" s="46"/>
      <c r="J156" s="46"/>
      <c r="K156" s="46"/>
      <c r="L156" s="47"/>
    </row>
    <row r="157" spans="1:19" hidden="1">
      <c r="B157" s="31"/>
      <c r="C157" s="31"/>
      <c r="D157" s="48" t="s">
        <v>59</v>
      </c>
      <c r="E157" s="49"/>
      <c r="F157" s="49"/>
      <c r="G157" s="49"/>
      <c r="H157" s="50">
        <f>ROUND(SUMIF(M96:M153, IF(M95="","",M95), L96:L153) * 0.2, 2)</f>
        <v/>
      </c>
      <c r="I157" s="50"/>
      <c r="J157" s="50"/>
      <c r="K157" s="50"/>
      <c r="L157" s="51"/>
    </row>
    <row r="158" spans="1:19" hidden="1">
      <c r="B158" s="31"/>
      <c r="C158" s="31"/>
      <c r="D158" s="44" t="s">
        <v>60</v>
      </c>
      <c r="E158" s="45"/>
      <c r="F158" s="45"/>
      <c r="G158" s="45"/>
      <c r="H158" s="46">
        <f>SUM(H156:H157)</f>
        <v/>
      </c>
      <c r="I158" s="46"/>
      <c r="J158" s="46"/>
      <c r="K158" s="46"/>
      <c r="L158" s="47"/>
    </row>
    <row r="159" spans="1:19">
      <c r="A159" s="7">
        <v>4</v>
      </c>
      <c r="B159" s="27" t="s">
        <v>113</v>
      </c>
      <c r="C159" s="27"/>
      <c r="D159" s="54" t="s">
        <v>114</v>
      </c>
      <c r="E159" s="54"/>
      <c r="F159" s="54"/>
      <c r="G159" s="54"/>
      <c r="H159" s="54"/>
      <c r="I159" s="54"/>
      <c r="J159" s="54"/>
      <c r="K159" s="54"/>
      <c r="L159" s="54"/>
      <c r="M159" s="7"/>
    </row>
    <row r="160" spans="1:19">
      <c r="A160" s="7">
        <v>9</v>
      </c>
      <c r="B160" s="29" t="s">
        <v>115</v>
      </c>
      <c r="C160" s="29"/>
      <c r="D160" s="30" t="s">
        <v>116</v>
      </c>
      <c r="E160" s="31"/>
      <c r="F160" s="31"/>
      <c r="G160" s="31"/>
      <c r="H160" s="32" t="s">
        <v>51</v>
      </c>
      <c r="I160" s="33">
        <v>1</v>
      </c>
      <c r="J160" s="34"/>
      <c r="K160" s="35"/>
      <c r="L160" s="36">
        <f>IF(AND(I160= "",J160= ""), 0, ROUND(ROUND(K160, 2) * ROUND(IF(J160="",I160,J160),  0), 2))</f>
        <v/>
      </c>
      <c r="M160" s="7"/>
      <c r="O160" s="37">
        <v>0.2</v>
      </c>
      <c r="S160" s="7">
        <v>1906</v>
      </c>
    </row>
    <row r="161" spans="1:19" hidden="1">
      <c r="A161" s="7" t="s">
        <v>52</v>
      </c>
    </row>
    <row r="162" spans="1:19" ht="22.5" customHeight="1">
      <c r="A162" s="7" t="s">
        <v>53</v>
      </c>
      <c r="B162" s="38"/>
      <c r="C162" s="38"/>
      <c r="D162" s="38" t="s">
        <v>117</v>
      </c>
      <c r="E162" s="38"/>
      <c r="F162" s="38"/>
      <c r="G162" s="38"/>
      <c r="H162" s="38"/>
      <c r="I162" s="38"/>
      <c r="J162" s="38"/>
      <c r="K162" s="38"/>
      <c r="L162" s="38"/>
    </row>
    <row r="163" spans="1:19" hidden="1">
      <c r="A163" s="7" t="s">
        <v>55</v>
      </c>
    </row>
    <row r="164" spans="1:19" hidden="1">
      <c r="A164" s="7" t="s">
        <v>56</v>
      </c>
    </row>
    <row r="165" spans="1:19" ht="22.5" customHeight="1">
      <c r="A165" s="7">
        <v>9</v>
      </c>
      <c r="B165" s="29" t="s">
        <v>118</v>
      </c>
      <c r="C165" s="29"/>
      <c r="D165" s="30" t="s">
        <v>119</v>
      </c>
      <c r="E165" s="31"/>
      <c r="F165" s="31"/>
      <c r="G165" s="31"/>
      <c r="H165" s="32" t="s">
        <v>15</v>
      </c>
      <c r="I165" s="55">
        <v>776.6</v>
      </c>
      <c r="J165" s="56"/>
      <c r="K165" s="35"/>
      <c r="L165" s="36">
        <f>IF(AND(I165= "",J165= ""), 0, ROUND(ROUND(K165, 2) * ROUND(IF(J165="",I165,J165),  2), 2))</f>
        <v/>
      </c>
      <c r="M165" s="7"/>
      <c r="O165" s="37">
        <v>0.2</v>
      </c>
      <c r="S165" s="7">
        <v>1906</v>
      </c>
    </row>
    <row r="166" spans="1:19" hidden="1">
      <c r="A166" s="7" t="s">
        <v>52</v>
      </c>
    </row>
    <row r="167" spans="1:19" hidden="1">
      <c r="A167" s="7" t="s">
        <v>52</v>
      </c>
    </row>
    <row r="168" spans="1:19" hidden="1">
      <c r="A168" s="7" t="s">
        <v>52</v>
      </c>
    </row>
    <row r="169" spans="1:19" hidden="1">
      <c r="A169" s="7" t="s">
        <v>52</v>
      </c>
    </row>
    <row r="170" spans="1:19" hidden="1">
      <c r="A170" s="7" t="s">
        <v>52</v>
      </c>
    </row>
    <row r="171" spans="1:19" hidden="1">
      <c r="A171" s="7" t="s">
        <v>52</v>
      </c>
    </row>
    <row r="172" spans="1:19" hidden="1">
      <c r="A172" s="7" t="s">
        <v>52</v>
      </c>
    </row>
    <row r="173" spans="1:19" hidden="1">
      <c r="A173" s="7" t="s">
        <v>52</v>
      </c>
    </row>
    <row r="174" spans="1:19" hidden="1">
      <c r="A174" s="7" t="s">
        <v>52</v>
      </c>
    </row>
    <row r="175" spans="1:19" hidden="1">
      <c r="A175" s="7" t="s">
        <v>52</v>
      </c>
    </row>
    <row r="176" spans="1:19" hidden="1">
      <c r="A176" s="7" t="s">
        <v>52</v>
      </c>
    </row>
    <row r="177" spans="1:19" hidden="1">
      <c r="A177" s="7" t="s">
        <v>52</v>
      </c>
    </row>
    <row r="178" spans="1:19" ht="22.5" customHeight="1">
      <c r="A178" s="7" t="s">
        <v>53</v>
      </c>
      <c r="B178" s="38"/>
      <c r="C178" s="38"/>
      <c r="D178" s="38" t="s">
        <v>120</v>
      </c>
      <c r="E178" s="38"/>
      <c r="F178" s="38"/>
      <c r="G178" s="38"/>
      <c r="H178" s="38"/>
      <c r="I178" s="38"/>
      <c r="J178" s="38"/>
      <c r="K178" s="38"/>
      <c r="L178" s="38"/>
    </row>
    <row r="179" spans="1:19" hidden="1">
      <c r="A179" s="7" t="s">
        <v>77</v>
      </c>
    </row>
    <row r="180" spans="1:19" hidden="1">
      <c r="A180" s="7" t="s">
        <v>88</v>
      </c>
    </row>
    <row r="181" spans="1:19" hidden="1">
      <c r="A181" s="7" t="s">
        <v>55</v>
      </c>
    </row>
    <row r="182" spans="1:19" hidden="1">
      <c r="A182" s="7" t="s">
        <v>56</v>
      </c>
    </row>
    <row r="183" spans="1:19">
      <c r="A183" s="7">
        <v>9</v>
      </c>
      <c r="B183" s="29" t="s">
        <v>121</v>
      </c>
      <c r="C183" s="29"/>
      <c r="D183" s="30" t="s">
        <v>122</v>
      </c>
      <c r="E183" s="31"/>
      <c r="F183" s="31"/>
      <c r="G183" s="31"/>
      <c r="H183" s="32" t="s">
        <v>15</v>
      </c>
      <c r="I183" s="55">
        <v>776.6</v>
      </c>
      <c r="J183" s="56"/>
      <c r="K183" s="35"/>
      <c r="L183" s="36">
        <f>IF(AND(I183= "",J183= ""), 0, ROUND(ROUND(K183, 2) * ROUND(IF(J183="",I183,J183),  2), 2))</f>
        <v/>
      </c>
      <c r="M183" s="7"/>
      <c r="O183" s="37">
        <v>0.2</v>
      </c>
      <c r="S183" s="7">
        <v>1906</v>
      </c>
    </row>
    <row r="184" spans="1:19" hidden="1">
      <c r="A184" s="7" t="s">
        <v>52</v>
      </c>
    </row>
    <row r="185" spans="1:19" hidden="1">
      <c r="A185" s="7" t="s">
        <v>52</v>
      </c>
    </row>
    <row r="186" spans="1:19" hidden="1">
      <c r="A186" s="7" t="s">
        <v>52</v>
      </c>
    </row>
    <row r="187" spans="1:19" ht="22.5" customHeight="1">
      <c r="A187" s="7" t="s">
        <v>53</v>
      </c>
      <c r="B187" s="38"/>
      <c r="C187" s="38"/>
      <c r="D187" s="38" t="s">
        <v>123</v>
      </c>
      <c r="E187" s="38"/>
      <c r="F187" s="38"/>
      <c r="G187" s="38"/>
      <c r="H187" s="38"/>
      <c r="I187" s="38"/>
      <c r="J187" s="38"/>
      <c r="K187" s="38"/>
      <c r="L187" s="38"/>
    </row>
    <row r="188" spans="1:19" hidden="1">
      <c r="A188" s="7" t="s">
        <v>55</v>
      </c>
    </row>
    <row r="189" spans="1:19" hidden="1">
      <c r="A189" s="7" t="s">
        <v>56</v>
      </c>
    </row>
    <row r="190" spans="1:19" ht="22.5" customHeight="1">
      <c r="A190" s="7">
        <v>9</v>
      </c>
      <c r="B190" s="29" t="s">
        <v>124</v>
      </c>
      <c r="C190" s="29"/>
      <c r="D190" s="30" t="s">
        <v>125</v>
      </c>
      <c r="E190" s="31"/>
      <c r="F190" s="31"/>
      <c r="G190" s="31"/>
      <c r="H190" s="32" t="s">
        <v>80</v>
      </c>
      <c r="I190" s="55">
        <v>81</v>
      </c>
      <c r="J190" s="56"/>
      <c r="K190" s="35"/>
      <c r="L190" s="36">
        <f>IF(AND(I190= "",J190= ""), 0, ROUND(ROUND(K190, 2) * ROUND(IF(J190="",I190,J190),  2), 2))</f>
        <v/>
      </c>
      <c r="M190" s="7"/>
      <c r="O190" s="37">
        <v>0.2</v>
      </c>
      <c r="S190" s="7">
        <v>1906</v>
      </c>
    </row>
    <row r="191" spans="1:19" hidden="1">
      <c r="A191" s="7" t="s">
        <v>52</v>
      </c>
    </row>
    <row r="192" spans="1:19" hidden="1">
      <c r="A192" s="59" t="s">
        <v>126</v>
      </c>
    </row>
    <row r="193" spans="1:19" ht="22.5" customHeight="1">
      <c r="A193" s="7" t="s">
        <v>53</v>
      </c>
      <c r="B193" s="38"/>
      <c r="C193" s="38"/>
      <c r="D193" s="38" t="s">
        <v>127</v>
      </c>
      <c r="E193" s="38"/>
      <c r="F193" s="38"/>
      <c r="G193" s="38"/>
      <c r="H193" s="38"/>
      <c r="I193" s="38"/>
      <c r="J193" s="38"/>
      <c r="K193" s="38"/>
      <c r="L193" s="38"/>
    </row>
    <row r="194" spans="1:19" hidden="1">
      <c r="A194" s="7" t="s">
        <v>77</v>
      </c>
    </row>
    <row r="195" spans="1:19" hidden="1">
      <c r="A195" s="7" t="s">
        <v>55</v>
      </c>
    </row>
    <row r="196" spans="1:19" hidden="1">
      <c r="A196" s="7" t="s">
        <v>56</v>
      </c>
    </row>
    <row r="197" spans="1:19">
      <c r="A197" s="7">
        <v>9</v>
      </c>
      <c r="B197" s="29" t="s">
        <v>128</v>
      </c>
      <c r="C197" s="29"/>
      <c r="D197" s="30" t="s">
        <v>129</v>
      </c>
      <c r="E197" s="31"/>
      <c r="F197" s="31"/>
      <c r="G197" s="31"/>
      <c r="H197" s="32" t="s">
        <v>80</v>
      </c>
      <c r="I197" s="55">
        <v>80.59999999999999</v>
      </c>
      <c r="J197" s="56"/>
      <c r="K197" s="35"/>
      <c r="L197" s="36">
        <f>IF(AND(I197= "",J197= ""), 0, ROUND(ROUND(K197, 2) * ROUND(IF(J197="",I197,J197),  2), 2))</f>
        <v/>
      </c>
      <c r="M197" s="7"/>
      <c r="O197" s="37">
        <v>0.2</v>
      </c>
      <c r="S197" s="7">
        <v>1906</v>
      </c>
    </row>
    <row r="198" spans="1:19" hidden="1">
      <c r="A198" s="7" t="s">
        <v>52</v>
      </c>
    </row>
    <row r="199" spans="1:19" ht="22.5" customHeight="1">
      <c r="A199" s="7" t="s">
        <v>53</v>
      </c>
      <c r="B199" s="38"/>
      <c r="C199" s="38"/>
      <c r="D199" s="38" t="s">
        <v>130</v>
      </c>
      <c r="E199" s="38"/>
      <c r="F199" s="38"/>
      <c r="G199" s="38"/>
      <c r="H199" s="38"/>
      <c r="I199" s="38"/>
      <c r="J199" s="38"/>
      <c r="K199" s="38"/>
      <c r="L199" s="38"/>
    </row>
    <row r="200" spans="1:19" hidden="1">
      <c r="A200" s="7" t="s">
        <v>77</v>
      </c>
    </row>
    <row r="201" spans="1:19" hidden="1">
      <c r="A201" s="7" t="s">
        <v>55</v>
      </c>
    </row>
    <row r="202" spans="1:19" hidden="1">
      <c r="A202" s="7" t="s">
        <v>56</v>
      </c>
    </row>
    <row r="203" spans="1:19">
      <c r="A203" s="7">
        <v>9</v>
      </c>
      <c r="B203" s="29" t="s">
        <v>131</v>
      </c>
      <c r="C203" s="29"/>
      <c r="D203" s="30" t="s">
        <v>132</v>
      </c>
      <c r="E203" s="31"/>
      <c r="F203" s="31"/>
      <c r="G203" s="31"/>
      <c r="H203" s="32" t="s">
        <v>80</v>
      </c>
      <c r="I203" s="55">
        <v>19.3</v>
      </c>
      <c r="J203" s="56"/>
      <c r="K203" s="35"/>
      <c r="L203" s="36">
        <f>IF(AND(I203= "",J203= ""), 0, ROUND(ROUND(K203, 2) * ROUND(IF(J203="",I203,J203),  2), 2))</f>
        <v/>
      </c>
      <c r="M203" s="7"/>
      <c r="O203" s="37">
        <v>0.2</v>
      </c>
      <c r="S203" s="7">
        <v>1906</v>
      </c>
    </row>
    <row r="204" spans="1:19" hidden="1">
      <c r="A204" s="7" t="s">
        <v>52</v>
      </c>
    </row>
    <row r="205" spans="1:19" hidden="1">
      <c r="A205" s="7" t="s">
        <v>52</v>
      </c>
    </row>
    <row r="206" spans="1:19" ht="22.5" customHeight="1">
      <c r="A206" s="7" t="s">
        <v>53</v>
      </c>
      <c r="B206" s="38"/>
      <c r="C206" s="38"/>
      <c r="D206" s="38" t="s">
        <v>133</v>
      </c>
      <c r="E206" s="38"/>
      <c r="F206" s="38"/>
      <c r="G206" s="38"/>
      <c r="H206" s="38"/>
      <c r="I206" s="38"/>
      <c r="J206" s="38"/>
      <c r="K206" s="38"/>
      <c r="L206" s="38"/>
    </row>
    <row r="207" spans="1:19" hidden="1">
      <c r="A207" s="7" t="s">
        <v>77</v>
      </c>
    </row>
    <row r="208" spans="1:19" hidden="1">
      <c r="A208" s="7" t="s">
        <v>55</v>
      </c>
    </row>
    <row r="209" spans="1:19" hidden="1">
      <c r="A209" s="7" t="s">
        <v>56</v>
      </c>
    </row>
    <row r="210" spans="1:19">
      <c r="A210" s="7">
        <v>8</v>
      </c>
      <c r="B210" s="29" t="s">
        <v>134</v>
      </c>
      <c r="C210" s="29"/>
      <c r="D210" s="52" t="s">
        <v>135</v>
      </c>
      <c r="E210" s="52"/>
      <c r="F210" s="52"/>
      <c r="G210" s="52"/>
      <c r="H210" s="31"/>
      <c r="I210" s="31"/>
      <c r="J210" s="31"/>
      <c r="K210" s="31"/>
      <c r="L210" s="53"/>
      <c r="M210" s="7"/>
    </row>
    <row r="211" spans="1:19" hidden="1">
      <c r="A211" s="7" t="s">
        <v>65</v>
      </c>
    </row>
    <row r="212" spans="1:19" hidden="1">
      <c r="A212" s="7" t="s">
        <v>65</v>
      </c>
    </row>
    <row r="213" spans="1:19">
      <c r="A213" s="7">
        <v>9</v>
      </c>
      <c r="B213" s="29" t="s">
        <v>136</v>
      </c>
      <c r="C213" s="29"/>
      <c r="D213" s="30" t="s">
        <v>137</v>
      </c>
      <c r="E213" s="31"/>
      <c r="F213" s="31"/>
      <c r="G213" s="31"/>
      <c r="H213" s="32" t="s">
        <v>17</v>
      </c>
      <c r="I213" s="33">
        <v>3</v>
      </c>
      <c r="J213" s="34"/>
      <c r="K213" s="35"/>
      <c r="L213" s="36">
        <f>IF(AND(I213= "",J213= ""), 0, ROUND(ROUND(K213, 2) * ROUND(IF(J213="",I213,J213),  0), 2))</f>
        <v/>
      </c>
      <c r="M213" s="7"/>
      <c r="O213" s="37">
        <v>0.2</v>
      </c>
      <c r="S213" s="7">
        <v>1906</v>
      </c>
    </row>
    <row r="214" spans="1:19" hidden="1">
      <c r="A214" s="7" t="s">
        <v>52</v>
      </c>
    </row>
    <row r="215" spans="1:19" ht="22.5" customHeight="1">
      <c r="A215" s="7" t="s">
        <v>53</v>
      </c>
      <c r="B215" s="38"/>
      <c r="C215" s="38"/>
      <c r="D215" s="38" t="s">
        <v>138</v>
      </c>
      <c r="E215" s="38"/>
      <c r="F215" s="38"/>
      <c r="G215" s="38"/>
      <c r="H215" s="38"/>
      <c r="I215" s="38"/>
      <c r="J215" s="38"/>
      <c r="K215" s="38"/>
      <c r="L215" s="38"/>
    </row>
    <row r="216" spans="1:19" hidden="1">
      <c r="A216" s="7" t="s">
        <v>55</v>
      </c>
    </row>
    <row r="217" spans="1:19" hidden="1">
      <c r="A217" s="7" t="s">
        <v>56</v>
      </c>
    </row>
    <row r="218" spans="1:19">
      <c r="A218" s="7">
        <v>9</v>
      </c>
      <c r="B218" s="29" t="s">
        <v>139</v>
      </c>
      <c r="C218" s="29"/>
      <c r="D218" s="30" t="s">
        <v>140</v>
      </c>
      <c r="E218" s="31"/>
      <c r="F218" s="31"/>
      <c r="G218" s="31"/>
      <c r="H218" s="32" t="s">
        <v>17</v>
      </c>
      <c r="I218" s="33">
        <v>1</v>
      </c>
      <c r="J218" s="34"/>
      <c r="K218" s="35"/>
      <c r="L218" s="36">
        <f>IF(AND(I218= "",J218= ""), 0, ROUND(ROUND(K218, 2) * ROUND(IF(J218="",I218,J218),  0), 2))</f>
        <v/>
      </c>
      <c r="M218" s="7"/>
      <c r="O218" s="37">
        <v>0.2</v>
      </c>
      <c r="S218" s="7">
        <v>1906</v>
      </c>
    </row>
    <row r="219" spans="1:19" hidden="1">
      <c r="A219" s="7" t="s">
        <v>52</v>
      </c>
    </row>
    <row r="220" spans="1:19">
      <c r="A220" s="7" t="s">
        <v>53</v>
      </c>
      <c r="B220" s="38"/>
      <c r="C220" s="38"/>
      <c r="D220" s="38" t="s">
        <v>141</v>
      </c>
      <c r="E220" s="38"/>
      <c r="F220" s="38"/>
      <c r="G220" s="38"/>
      <c r="H220" s="38"/>
      <c r="I220" s="38"/>
      <c r="J220" s="38"/>
      <c r="K220" s="38"/>
      <c r="L220" s="38"/>
    </row>
    <row r="221" spans="1:19" hidden="1">
      <c r="A221" s="7" t="s">
        <v>55</v>
      </c>
    </row>
    <row r="222" spans="1:19" hidden="1">
      <c r="A222" s="7" t="s">
        <v>56</v>
      </c>
    </row>
    <row r="223" spans="1:19">
      <c r="A223" s="7">
        <v>9</v>
      </c>
      <c r="B223" s="29" t="s">
        <v>142</v>
      </c>
      <c r="C223" s="29"/>
      <c r="D223" s="30" t="s">
        <v>143</v>
      </c>
      <c r="E223" s="31"/>
      <c r="F223" s="31"/>
      <c r="G223" s="31"/>
      <c r="H223" s="32" t="s">
        <v>17</v>
      </c>
      <c r="I223" s="33">
        <v>1</v>
      </c>
      <c r="J223" s="34"/>
      <c r="K223" s="35"/>
      <c r="L223" s="36">
        <f>IF(AND(I223= "",J223= ""), 0, ROUND(ROUND(K223, 2) * ROUND(IF(J223="",I223,J223),  0), 2))</f>
        <v/>
      </c>
      <c r="M223" s="7"/>
      <c r="O223" s="37">
        <v>0.2</v>
      </c>
      <c r="S223" s="7">
        <v>1906</v>
      </c>
    </row>
    <row r="224" spans="1:19" hidden="1">
      <c r="A224" s="7" t="s">
        <v>52</v>
      </c>
    </row>
    <row r="225" spans="1:19">
      <c r="A225" s="7" t="s">
        <v>53</v>
      </c>
      <c r="B225" s="38"/>
      <c r="C225" s="38"/>
      <c r="D225" s="38" t="s">
        <v>141</v>
      </c>
      <c r="E225" s="38"/>
      <c r="F225" s="38"/>
      <c r="G225" s="38"/>
      <c r="H225" s="38"/>
      <c r="I225" s="38"/>
      <c r="J225" s="38"/>
      <c r="K225" s="38"/>
      <c r="L225" s="38"/>
    </row>
    <row r="226" spans="1:19" hidden="1">
      <c r="A226" s="7" t="s">
        <v>55</v>
      </c>
    </row>
    <row r="227" spans="1:19" hidden="1">
      <c r="A227" s="7" t="s">
        <v>56</v>
      </c>
    </row>
    <row r="228" spans="1:19">
      <c r="A228" s="7">
        <v>9</v>
      </c>
      <c r="B228" s="29" t="s">
        <v>144</v>
      </c>
      <c r="C228" s="29"/>
      <c r="D228" s="30" t="s">
        <v>145</v>
      </c>
      <c r="E228" s="31"/>
      <c r="F228" s="31"/>
      <c r="G228" s="31"/>
      <c r="H228" s="32" t="s">
        <v>17</v>
      </c>
      <c r="I228" s="33">
        <v>1</v>
      </c>
      <c r="J228" s="34"/>
      <c r="K228" s="35"/>
      <c r="L228" s="36">
        <f>IF(AND(I228= "",J228= ""), 0, ROUND(ROUND(K228, 2) * ROUND(IF(J228="",I228,J228),  0), 2))</f>
        <v/>
      </c>
      <c r="M228" s="7"/>
      <c r="O228" s="37">
        <v>0.2</v>
      </c>
      <c r="S228" s="7">
        <v>1906</v>
      </c>
    </row>
    <row r="229" spans="1:19" hidden="1">
      <c r="A229" s="7" t="s">
        <v>52</v>
      </c>
    </row>
    <row r="230" spans="1:19">
      <c r="A230" s="7" t="s">
        <v>53</v>
      </c>
      <c r="B230" s="38"/>
      <c r="C230" s="38"/>
      <c r="D230" s="38" t="s">
        <v>141</v>
      </c>
      <c r="E230" s="38"/>
      <c r="F230" s="38"/>
      <c r="G230" s="38"/>
      <c r="H230" s="38"/>
      <c r="I230" s="38"/>
      <c r="J230" s="38"/>
      <c r="K230" s="38"/>
      <c r="L230" s="38"/>
    </row>
    <row r="231" spans="1:19" hidden="1">
      <c r="A231" s="7" t="s">
        <v>55</v>
      </c>
    </row>
    <row r="232" spans="1:19" hidden="1">
      <c r="A232" s="7" t="s">
        <v>56</v>
      </c>
    </row>
    <row r="233" spans="1:19" ht="22.5" customHeight="1">
      <c r="A233" s="7">
        <v>9</v>
      </c>
      <c r="B233" s="29" t="s">
        <v>146</v>
      </c>
      <c r="C233" s="29"/>
      <c r="D233" s="30" t="s">
        <v>147</v>
      </c>
      <c r="E233" s="31"/>
      <c r="F233" s="31"/>
      <c r="G233" s="31"/>
      <c r="H233" s="32" t="s">
        <v>17</v>
      </c>
      <c r="I233" s="33">
        <v>4</v>
      </c>
      <c r="J233" s="34"/>
      <c r="K233" s="35"/>
      <c r="L233" s="36">
        <f>IF(AND(I233= "",J233= ""), 0, ROUND(ROUND(K233, 2) * ROUND(IF(J233="",I233,J233),  0), 2))</f>
        <v/>
      </c>
      <c r="M233" s="7"/>
      <c r="O233" s="37">
        <v>0.2</v>
      </c>
      <c r="S233" s="7">
        <v>1906</v>
      </c>
    </row>
    <row r="234" spans="1:19" hidden="1">
      <c r="A234" s="7" t="s">
        <v>52</v>
      </c>
    </row>
    <row r="235" spans="1:19">
      <c r="A235" s="7" t="s">
        <v>53</v>
      </c>
      <c r="B235" s="38"/>
      <c r="C235" s="38"/>
      <c r="D235" s="38" t="s">
        <v>148</v>
      </c>
      <c r="E235" s="38"/>
      <c r="F235" s="38"/>
      <c r="G235" s="38"/>
      <c r="H235" s="38"/>
      <c r="I235" s="38"/>
      <c r="J235" s="38"/>
      <c r="K235" s="38"/>
      <c r="L235" s="38"/>
    </row>
    <row r="236" spans="1:19" hidden="1">
      <c r="A236" s="7" t="s">
        <v>55</v>
      </c>
    </row>
    <row r="237" spans="1:19" hidden="1">
      <c r="A237" s="7" t="s">
        <v>56</v>
      </c>
    </row>
    <row r="238" spans="1:19" hidden="1">
      <c r="A238" s="7" t="s">
        <v>46</v>
      </c>
    </row>
    <row r="239" spans="1:19">
      <c r="A239" s="7" t="s">
        <v>92</v>
      </c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</row>
    <row r="240" spans="1:19">
      <c r="B240" s="31"/>
      <c r="C240" s="31"/>
      <c r="D240" s="39" t="s">
        <v>114</v>
      </c>
      <c r="E240" s="40"/>
      <c r="F240" s="40"/>
      <c r="G240" s="40"/>
      <c r="H240" s="41"/>
      <c r="I240" s="41"/>
      <c r="J240" s="41"/>
      <c r="K240" s="41"/>
      <c r="L240" s="42"/>
    </row>
    <row r="241" spans="1:19">
      <c r="B241" s="31"/>
      <c r="C241" s="31"/>
      <c r="D241" s="43"/>
      <c r="E241" s="7"/>
      <c r="F241" s="7"/>
      <c r="G241" s="7"/>
      <c r="H241" s="7"/>
      <c r="I241" s="7"/>
      <c r="J241" s="7"/>
      <c r="K241" s="7"/>
      <c r="L241" s="8"/>
    </row>
    <row r="242" spans="1:19">
      <c r="B242" s="31"/>
      <c r="C242" s="31"/>
      <c r="D242" s="44" t="s">
        <v>58</v>
      </c>
      <c r="E242" s="45"/>
      <c r="F242" s="45"/>
      <c r="G242" s="45"/>
      <c r="H242" s="46">
        <f>SUMIF(M160:M239, IF(M159="","",M159), L160:L239)</f>
        <v/>
      </c>
      <c r="I242" s="46"/>
      <c r="J242" s="46"/>
      <c r="K242" s="46"/>
      <c r="L242" s="47"/>
    </row>
    <row r="243" spans="1:19" hidden="1">
      <c r="B243" s="31"/>
      <c r="C243" s="31"/>
      <c r="D243" s="48" t="s">
        <v>59</v>
      </c>
      <c r="E243" s="49"/>
      <c r="F243" s="49"/>
      <c r="G243" s="49"/>
      <c r="H243" s="50">
        <f>ROUND(SUMIF(M160:M239, IF(M159="","",M159), L160:L239) * 0.2, 2)</f>
        <v/>
      </c>
      <c r="I243" s="50"/>
      <c r="J243" s="50"/>
      <c r="K243" s="50"/>
      <c r="L243" s="51"/>
    </row>
    <row r="244" spans="1:19" hidden="1">
      <c r="B244" s="31"/>
      <c r="C244" s="31"/>
      <c r="D244" s="44" t="s">
        <v>60</v>
      </c>
      <c r="E244" s="45"/>
      <c r="F244" s="45"/>
      <c r="G244" s="45"/>
      <c r="H244" s="46">
        <f>SUM(H242:H243)</f>
        <v/>
      </c>
      <c r="I244" s="46"/>
      <c r="J244" s="46"/>
      <c r="K244" s="46"/>
      <c r="L244" s="47"/>
    </row>
    <row r="245" spans="1:19">
      <c r="A245" s="7">
        <v>4</v>
      </c>
      <c r="B245" s="27" t="s">
        <v>149</v>
      </c>
      <c r="C245" s="27"/>
      <c r="D245" s="54" t="s">
        <v>150</v>
      </c>
      <c r="E245" s="54"/>
      <c r="F245" s="54"/>
      <c r="G245" s="54"/>
      <c r="H245" s="54"/>
      <c r="I245" s="54"/>
      <c r="J245" s="54"/>
      <c r="K245" s="54"/>
      <c r="L245" s="54"/>
      <c r="M245" s="7"/>
    </row>
    <row r="246" spans="1:19" ht="22.5" customHeight="1">
      <c r="A246" s="7">
        <v>9</v>
      </c>
      <c r="B246" s="29" t="s">
        <v>151</v>
      </c>
      <c r="C246" s="29"/>
      <c r="D246" s="30" t="s">
        <v>152</v>
      </c>
      <c r="E246" s="31"/>
      <c r="F246" s="31"/>
      <c r="G246" s="31"/>
      <c r="H246" s="32" t="s">
        <v>153</v>
      </c>
      <c r="I246" s="55">
        <v>17</v>
      </c>
      <c r="J246" s="56"/>
      <c r="K246" s="35"/>
      <c r="L246" s="36">
        <f>IF(AND(I246= "",J246= ""), 0, ROUND(ROUND(K246, 2) * ROUND(IF(J246="",I246,J246),  2), 2))</f>
        <v/>
      </c>
      <c r="M246" s="7"/>
      <c r="O246" s="37">
        <v>0.2</v>
      </c>
      <c r="S246" s="7">
        <v>1906</v>
      </c>
    </row>
    <row r="247" spans="1:19" hidden="1">
      <c r="A247" s="7" t="s">
        <v>52</v>
      </c>
    </row>
    <row r="248" spans="1:19" hidden="1">
      <c r="A248" s="7" t="s">
        <v>52</v>
      </c>
    </row>
    <row r="249" spans="1:19" hidden="1">
      <c r="A249" s="7" t="s">
        <v>52</v>
      </c>
    </row>
    <row r="250" spans="1:19" hidden="1">
      <c r="A250" s="7" t="s">
        <v>52</v>
      </c>
    </row>
    <row r="251" spans="1:19" ht="45" customHeight="1">
      <c r="A251" s="7" t="s">
        <v>53</v>
      </c>
      <c r="B251" s="38"/>
      <c r="C251" s="38"/>
      <c r="D251" s="38" t="s">
        <v>154</v>
      </c>
      <c r="E251" s="38"/>
      <c r="F251" s="38"/>
      <c r="G251" s="38"/>
      <c r="H251" s="38"/>
      <c r="I251" s="38"/>
      <c r="J251" s="38"/>
      <c r="K251" s="38"/>
      <c r="L251" s="38"/>
    </row>
    <row r="252" spans="1:19" hidden="1">
      <c r="A252" s="7" t="s">
        <v>77</v>
      </c>
    </row>
    <row r="253" spans="1:19" hidden="1">
      <c r="A253" s="7" t="s">
        <v>88</v>
      </c>
    </row>
    <row r="254" spans="1:19" hidden="1">
      <c r="A254" s="7" t="s">
        <v>55</v>
      </c>
    </row>
    <row r="255" spans="1:19" hidden="1">
      <c r="A255" s="7" t="s">
        <v>56</v>
      </c>
    </row>
    <row r="256" spans="1:19" ht="24" customHeight="1">
      <c r="A256" s="7">
        <v>8</v>
      </c>
      <c r="B256" s="29" t="s">
        <v>155</v>
      </c>
      <c r="C256" s="29"/>
      <c r="D256" s="52" t="s">
        <v>156</v>
      </c>
      <c r="E256" s="52"/>
      <c r="F256" s="52"/>
      <c r="G256" s="52"/>
      <c r="H256" s="31"/>
      <c r="I256" s="31"/>
      <c r="J256" s="31"/>
      <c r="K256" s="31"/>
      <c r="L256" s="53"/>
      <c r="M256" s="7"/>
    </row>
    <row r="257" spans="1:19" hidden="1">
      <c r="A257" s="7" t="s">
        <v>65</v>
      </c>
    </row>
    <row r="258" spans="1:19" hidden="1">
      <c r="A258" s="7" t="s">
        <v>65</v>
      </c>
    </row>
    <row r="259" spans="1:19" hidden="1">
      <c r="A259" s="7" t="s">
        <v>65</v>
      </c>
    </row>
    <row r="260" spans="1:19" hidden="1">
      <c r="A260" s="7" t="s">
        <v>65</v>
      </c>
    </row>
    <row r="261" spans="1:19" hidden="1">
      <c r="A261" s="7" t="s">
        <v>65</v>
      </c>
    </row>
    <row r="262" spans="1:19" hidden="1">
      <c r="A262" s="7" t="s">
        <v>65</v>
      </c>
    </row>
    <row r="263" spans="1:19" hidden="1">
      <c r="A263" s="7" t="s">
        <v>65</v>
      </c>
    </row>
    <row r="264" spans="1:19" hidden="1">
      <c r="A264" s="7" t="s">
        <v>65</v>
      </c>
    </row>
    <row r="265" spans="1:19" hidden="1">
      <c r="A265" s="7" t="s">
        <v>65</v>
      </c>
    </row>
    <row r="266" spans="1:19" hidden="1">
      <c r="A266" s="7" t="s">
        <v>65</v>
      </c>
    </row>
    <row r="267" spans="1:19" hidden="1">
      <c r="A267" s="7" t="s">
        <v>65</v>
      </c>
    </row>
    <row r="268" spans="1:19">
      <c r="A268" s="7">
        <v>9</v>
      </c>
      <c r="B268" s="29" t="s">
        <v>157</v>
      </c>
      <c r="C268" s="29"/>
      <c r="D268" s="30" t="s">
        <v>158</v>
      </c>
      <c r="E268" s="31"/>
      <c r="F268" s="31"/>
      <c r="G268" s="31"/>
      <c r="H268" s="32" t="s">
        <v>15</v>
      </c>
      <c r="I268" s="55">
        <v>17</v>
      </c>
      <c r="J268" s="56"/>
      <c r="K268" s="35"/>
      <c r="L268" s="36">
        <f>IF(AND(I268= "",J268= ""), 0, ROUND(ROUND(K268, 2) * ROUND(IF(J268="",I268,J268),  2), 2))</f>
        <v/>
      </c>
      <c r="M268" s="7"/>
      <c r="O268" s="37">
        <v>0.2</v>
      </c>
      <c r="S268" s="7">
        <v>1906</v>
      </c>
    </row>
    <row r="269" spans="1:19" hidden="1">
      <c r="A269" s="7" t="s">
        <v>52</v>
      </c>
    </row>
    <row r="270" spans="1:19" hidden="1">
      <c r="A270" s="7" t="s">
        <v>52</v>
      </c>
    </row>
    <row r="271" spans="1:19" hidden="1">
      <c r="A271" s="7" t="s">
        <v>52</v>
      </c>
    </row>
    <row r="272" spans="1:19" hidden="1">
      <c r="A272" s="7" t="s">
        <v>52</v>
      </c>
    </row>
    <row r="273" spans="1:19" hidden="1">
      <c r="A273" s="7" t="s">
        <v>52</v>
      </c>
    </row>
    <row r="274" spans="1:19" hidden="1">
      <c r="A274" s="7" t="s">
        <v>52</v>
      </c>
    </row>
    <row r="275" spans="1:19" hidden="1">
      <c r="A275" s="7" t="s">
        <v>52</v>
      </c>
    </row>
    <row r="276" spans="1:19" hidden="1">
      <c r="A276" s="7" t="s">
        <v>52</v>
      </c>
    </row>
    <row r="277" spans="1:19" ht="33.75" customHeight="1">
      <c r="A277" s="7" t="s">
        <v>53</v>
      </c>
      <c r="B277" s="38"/>
      <c r="C277" s="38"/>
      <c r="D277" s="38" t="s">
        <v>159</v>
      </c>
      <c r="E277" s="38"/>
      <c r="F277" s="38"/>
      <c r="G277" s="38"/>
      <c r="H277" s="38"/>
      <c r="I277" s="38"/>
      <c r="J277" s="38"/>
      <c r="K277" s="38"/>
      <c r="L277" s="38"/>
    </row>
    <row r="278" spans="1:19" hidden="1">
      <c r="A278" s="7" t="s">
        <v>55</v>
      </c>
    </row>
    <row r="279" spans="1:19" hidden="1">
      <c r="A279" s="7" t="s">
        <v>56</v>
      </c>
    </row>
    <row r="280" spans="1:19">
      <c r="A280" s="7">
        <v>9</v>
      </c>
      <c r="B280" s="29" t="s">
        <v>160</v>
      </c>
      <c r="C280" s="29"/>
      <c r="D280" s="30" t="s">
        <v>161</v>
      </c>
      <c r="E280" s="31"/>
      <c r="F280" s="31"/>
      <c r="G280" s="31"/>
      <c r="H280" s="32" t="s">
        <v>80</v>
      </c>
      <c r="I280" s="55">
        <v>22</v>
      </c>
      <c r="J280" s="56"/>
      <c r="K280" s="35"/>
      <c r="L280" s="36">
        <f>IF(AND(I280= "",J280= ""), 0, ROUND(ROUND(K280, 2) * ROUND(IF(J280="",I280,J280),  2), 2))</f>
        <v/>
      </c>
      <c r="M280" s="7"/>
      <c r="O280" s="37">
        <v>0.2</v>
      </c>
      <c r="S280" s="7">
        <v>1906</v>
      </c>
    </row>
    <row r="281" spans="1:19" hidden="1">
      <c r="A281" s="7" t="s">
        <v>52</v>
      </c>
    </row>
    <row r="282" spans="1:19" hidden="1">
      <c r="A282" s="7" t="s">
        <v>52</v>
      </c>
    </row>
    <row r="283" spans="1:19" ht="33.75" customHeight="1">
      <c r="A283" s="7" t="s">
        <v>53</v>
      </c>
      <c r="B283" s="38"/>
      <c r="C283" s="38"/>
      <c r="D283" s="38" t="s">
        <v>162</v>
      </c>
      <c r="E283" s="38"/>
      <c r="F283" s="38"/>
      <c r="G283" s="38"/>
      <c r="H283" s="38"/>
      <c r="I283" s="38"/>
      <c r="J283" s="38"/>
      <c r="K283" s="38"/>
      <c r="L283" s="38"/>
    </row>
    <row r="284" spans="1:19" hidden="1">
      <c r="A284" s="7" t="s">
        <v>77</v>
      </c>
    </row>
    <row r="285" spans="1:19" hidden="1">
      <c r="A285" s="7" t="s">
        <v>88</v>
      </c>
    </row>
    <row r="286" spans="1:19" hidden="1">
      <c r="A286" s="7" t="s">
        <v>55</v>
      </c>
    </row>
    <row r="287" spans="1:19" hidden="1">
      <c r="A287" s="7" t="s">
        <v>56</v>
      </c>
    </row>
    <row r="288" spans="1:19" hidden="1">
      <c r="A288" s="7" t="s">
        <v>46</v>
      </c>
    </row>
    <row r="289" spans="1:13">
      <c r="A289" s="7" t="s">
        <v>92</v>
      </c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</row>
    <row r="290" spans="1:13">
      <c r="B290" s="31"/>
      <c r="C290" s="31"/>
      <c r="D290" s="39" t="s">
        <v>150</v>
      </c>
      <c r="E290" s="40"/>
      <c r="F290" s="40"/>
      <c r="G290" s="40"/>
      <c r="H290" s="41"/>
      <c r="I290" s="41"/>
      <c r="J290" s="41"/>
      <c r="K290" s="41"/>
      <c r="L290" s="42"/>
    </row>
    <row r="291" spans="1:13">
      <c r="B291" s="31"/>
      <c r="C291" s="31"/>
      <c r="D291" s="43"/>
      <c r="E291" s="7"/>
      <c r="F291" s="7"/>
      <c r="G291" s="7"/>
      <c r="H291" s="7"/>
      <c r="I291" s="7"/>
      <c r="J291" s="7"/>
      <c r="K291" s="7"/>
      <c r="L291" s="8"/>
    </row>
    <row r="292" spans="1:13">
      <c r="B292" s="31"/>
      <c r="C292" s="31"/>
      <c r="D292" s="44" t="s">
        <v>58</v>
      </c>
      <c r="E292" s="45"/>
      <c r="F292" s="45"/>
      <c r="G292" s="45"/>
      <c r="H292" s="46">
        <f>SUMIF(M246:M289, IF(M245="","",M245), L246:L289)</f>
        <v/>
      </c>
      <c r="I292" s="46"/>
      <c r="J292" s="46"/>
      <c r="K292" s="46"/>
      <c r="L292" s="47"/>
    </row>
    <row r="293" spans="1:13" hidden="1">
      <c r="B293" s="31"/>
      <c r="C293" s="31"/>
      <c r="D293" s="48" t="s">
        <v>59</v>
      </c>
      <c r="E293" s="49"/>
      <c r="F293" s="49"/>
      <c r="G293" s="49"/>
      <c r="H293" s="50">
        <f>ROUND(SUMIF(M246:M289, IF(M245="","",M245), L246:L289) * 0.2, 2)</f>
        <v/>
      </c>
      <c r="I293" s="50"/>
      <c r="J293" s="50"/>
      <c r="K293" s="50"/>
      <c r="L293" s="51"/>
    </row>
    <row r="294" spans="1:13" hidden="1">
      <c r="B294" s="31"/>
      <c r="C294" s="31"/>
      <c r="D294" s="44" t="s">
        <v>60</v>
      </c>
      <c r="E294" s="45"/>
      <c r="F294" s="45"/>
      <c r="G294" s="45"/>
      <c r="H294" s="46">
        <f>SUM(H292:H293)</f>
        <v/>
      </c>
      <c r="I294" s="46"/>
      <c r="J294" s="46"/>
      <c r="K294" s="46"/>
      <c r="L294" s="47"/>
    </row>
    <row r="295" spans="1:13">
      <c r="A295" s="7" t="s">
        <v>57</v>
      </c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</row>
    <row r="296" spans="1:13" ht="25.5" customHeight="1">
      <c r="B296" s="31"/>
      <c r="C296" s="31"/>
      <c r="D296" s="39" t="s">
        <v>71</v>
      </c>
      <c r="E296" s="40"/>
      <c r="F296" s="40"/>
      <c r="G296" s="40"/>
      <c r="H296" s="41"/>
      <c r="I296" s="41"/>
      <c r="J296" s="41"/>
      <c r="K296" s="41"/>
      <c r="L296" s="42"/>
    </row>
    <row r="297" spans="1:13">
      <c r="B297" s="31"/>
      <c r="C297" s="31"/>
      <c r="D297" s="43"/>
      <c r="E297" s="7"/>
      <c r="F297" s="7"/>
      <c r="G297" s="7"/>
      <c r="H297" s="7"/>
      <c r="I297" s="7"/>
      <c r="J297" s="7"/>
      <c r="K297" s="7"/>
      <c r="L297" s="8"/>
    </row>
    <row r="298" spans="1:13">
      <c r="B298" s="31"/>
      <c r="C298" s="31"/>
      <c r="D298" s="44" t="s">
        <v>58</v>
      </c>
      <c r="E298" s="45"/>
      <c r="F298" s="45"/>
      <c r="G298" s="45"/>
      <c r="H298" s="46">
        <f>SUMIF(M47:M295, IF(M46="","",M46), L47:L295)</f>
        <v/>
      </c>
      <c r="I298" s="46"/>
      <c r="J298" s="46"/>
      <c r="K298" s="46"/>
      <c r="L298" s="47"/>
    </row>
    <row r="299" spans="1:13" hidden="1">
      <c r="B299" s="31"/>
      <c r="C299" s="31"/>
      <c r="D299" s="48" t="s">
        <v>59</v>
      </c>
      <c r="E299" s="49"/>
      <c r="F299" s="49"/>
      <c r="G299" s="49"/>
      <c r="H299" s="50">
        <f>ROUND(SUMIF(M47:M295, IF(M46="","",M46), L47:L295) * 0.2, 2)</f>
        <v/>
      </c>
      <c r="I299" s="50"/>
      <c r="J299" s="50"/>
      <c r="K299" s="50"/>
      <c r="L299" s="51"/>
    </row>
    <row r="300" spans="1:13" hidden="1">
      <c r="B300" s="31"/>
      <c r="C300" s="31"/>
      <c r="D300" s="44" t="s">
        <v>60</v>
      </c>
      <c r="E300" s="45"/>
      <c r="F300" s="45"/>
      <c r="G300" s="45"/>
      <c r="H300" s="46">
        <f>SUM(H298:H299)</f>
        <v/>
      </c>
      <c r="I300" s="46"/>
      <c r="J300" s="46"/>
      <c r="K300" s="46"/>
      <c r="L300" s="47"/>
    </row>
    <row r="301" spans="1:13" ht="15.75" customHeight="1">
      <c r="A301" s="7">
        <v>3</v>
      </c>
      <c r="B301" s="27" t="s">
        <v>163</v>
      </c>
      <c r="C301" s="27"/>
      <c r="D301" s="28" t="s">
        <v>164</v>
      </c>
      <c r="E301" s="28"/>
      <c r="F301" s="28"/>
      <c r="G301" s="28"/>
      <c r="H301" s="28"/>
      <c r="I301" s="28"/>
      <c r="J301" s="28"/>
      <c r="K301" s="28"/>
      <c r="L301" s="28"/>
      <c r="M301" s="7"/>
    </row>
    <row r="302" spans="1:13">
      <c r="A302" s="7">
        <v>6</v>
      </c>
      <c r="B302" s="27" t="s">
        <v>165</v>
      </c>
      <c r="C302" s="27"/>
      <c r="D302" s="60" t="s">
        <v>166</v>
      </c>
      <c r="E302" s="60"/>
      <c r="F302" s="60"/>
      <c r="G302" s="60"/>
      <c r="H302" s="60"/>
      <c r="I302" s="60"/>
      <c r="J302" s="60"/>
      <c r="K302" s="60"/>
      <c r="L302" s="60"/>
      <c r="M302" s="7"/>
    </row>
    <row r="303" spans="1:13" hidden="1">
      <c r="A303" s="7" t="s">
        <v>167</v>
      </c>
    </row>
    <row r="304" spans="1:13" hidden="1">
      <c r="A304" s="7" t="s">
        <v>167</v>
      </c>
    </row>
    <row r="305" spans="1:19" hidden="1">
      <c r="A305" s="7" t="s">
        <v>167</v>
      </c>
    </row>
    <row r="306" spans="1:19" hidden="1">
      <c r="A306" s="7" t="s">
        <v>167</v>
      </c>
    </row>
    <row r="307" spans="1:19" hidden="1">
      <c r="A307" s="7" t="s">
        <v>167</v>
      </c>
    </row>
    <row r="308" spans="1:19" hidden="1">
      <c r="A308" s="7" t="s">
        <v>167</v>
      </c>
    </row>
    <row r="309" spans="1:19">
      <c r="A309" s="7">
        <v>8</v>
      </c>
      <c r="B309" s="29" t="s">
        <v>168</v>
      </c>
      <c r="C309" s="29"/>
      <c r="D309" s="52" t="s">
        <v>169</v>
      </c>
      <c r="E309" s="52"/>
      <c r="F309" s="52"/>
      <c r="G309" s="52"/>
      <c r="H309" s="31"/>
      <c r="I309" s="31"/>
      <c r="J309" s="31"/>
      <c r="K309" s="31"/>
      <c r="L309" s="53"/>
      <c r="M309" s="7"/>
    </row>
    <row r="310" spans="1:19" hidden="1">
      <c r="A310" s="7" t="s">
        <v>65</v>
      </c>
    </row>
    <row r="311" spans="1:19" hidden="1">
      <c r="A311" s="7" t="s">
        <v>65</v>
      </c>
    </row>
    <row r="312" spans="1:19" hidden="1">
      <c r="A312" s="7" t="s">
        <v>65</v>
      </c>
    </row>
    <row r="313" spans="1:19">
      <c r="A313" s="7">
        <v>9</v>
      </c>
      <c r="B313" s="29" t="s">
        <v>170</v>
      </c>
      <c r="C313" s="29"/>
      <c r="D313" s="30" t="s">
        <v>171</v>
      </c>
      <c r="E313" s="31"/>
      <c r="F313" s="31"/>
      <c r="G313" s="31"/>
      <c r="H313" s="32" t="s">
        <v>100</v>
      </c>
      <c r="I313" s="57">
        <v>1680</v>
      </c>
      <c r="J313" s="58"/>
      <c r="K313" s="35"/>
      <c r="L313" s="36">
        <f>IF(AND(I313= "",J313= ""), 0, ROUND(ROUND(K313, 2) * ROUND(IF(J313="",I313,J313),  3), 2))</f>
        <v/>
      </c>
      <c r="M313" s="7"/>
      <c r="O313" s="37">
        <v>0.2</v>
      </c>
      <c r="S313" s="7">
        <v>1906</v>
      </c>
    </row>
    <row r="314" spans="1:19" hidden="1">
      <c r="A314" s="7" t="s">
        <v>52</v>
      </c>
    </row>
    <row r="315" spans="1:19">
      <c r="A315" s="7" t="s">
        <v>53</v>
      </c>
      <c r="B315" s="38"/>
      <c r="C315" s="38"/>
      <c r="D315" s="38" t="s">
        <v>172</v>
      </c>
      <c r="E315" s="38"/>
      <c r="F315" s="38"/>
      <c r="G315" s="38"/>
      <c r="H315" s="38"/>
      <c r="I315" s="38"/>
      <c r="J315" s="38"/>
      <c r="K315" s="38"/>
      <c r="L315" s="38"/>
    </row>
    <row r="316" spans="1:19">
      <c r="A316" s="7" t="s">
        <v>53</v>
      </c>
      <c r="B316" s="38"/>
      <c r="C316" s="38"/>
      <c r="D316" s="38" t="s">
        <v>164</v>
      </c>
      <c r="E316" s="38"/>
      <c r="F316" s="38"/>
      <c r="G316" s="38"/>
      <c r="H316" s="38"/>
      <c r="I316" s="38"/>
      <c r="J316" s="38"/>
      <c r="K316" s="38"/>
      <c r="L316" s="38"/>
    </row>
    <row r="317" spans="1:19">
      <c r="A317" s="7" t="s">
        <v>53</v>
      </c>
      <c r="B317" s="38"/>
      <c r="C317" s="38"/>
      <c r="D317" s="38" t="s">
        <v>173</v>
      </c>
      <c r="E317" s="38"/>
      <c r="F317" s="38"/>
      <c r="G317" s="38"/>
      <c r="H317" s="38"/>
      <c r="I317" s="38"/>
      <c r="J317" s="38"/>
      <c r="K317" s="38"/>
      <c r="L317" s="38"/>
    </row>
    <row r="318" spans="1:19" hidden="1">
      <c r="A318" s="7" t="s">
        <v>174</v>
      </c>
    </row>
    <row r="319" spans="1:19" hidden="1">
      <c r="A319" s="7" t="s">
        <v>174</v>
      </c>
    </row>
    <row r="320" spans="1:19" hidden="1">
      <c r="A320" s="7" t="s">
        <v>174</v>
      </c>
    </row>
    <row r="321" spans="1:19" hidden="1">
      <c r="A321" s="7" t="s">
        <v>175</v>
      </c>
    </row>
    <row r="322" spans="1:19" hidden="1">
      <c r="A322" s="7" t="s">
        <v>176</v>
      </c>
    </row>
    <row r="323" spans="1:19" hidden="1">
      <c r="A323" s="7" t="s">
        <v>177</v>
      </c>
    </row>
    <row r="324" spans="1:19" hidden="1">
      <c r="A324" s="7" t="s">
        <v>178</v>
      </c>
    </row>
    <row r="325" spans="1:19" hidden="1">
      <c r="A325" s="7" t="s">
        <v>55</v>
      </c>
    </row>
    <row r="326" spans="1:19" hidden="1">
      <c r="A326" s="7" t="s">
        <v>56</v>
      </c>
    </row>
    <row r="327" spans="1:19" hidden="1">
      <c r="A327" s="7" t="s">
        <v>46</v>
      </c>
    </row>
    <row r="328" spans="1:19">
      <c r="A328" s="7">
        <v>8</v>
      </c>
      <c r="B328" s="29" t="s">
        <v>179</v>
      </c>
      <c r="C328" s="29"/>
      <c r="D328" s="52" t="s">
        <v>180</v>
      </c>
      <c r="E328" s="52"/>
      <c r="F328" s="52"/>
      <c r="G328" s="52"/>
      <c r="H328" s="31"/>
      <c r="I328" s="31"/>
      <c r="J328" s="31"/>
      <c r="K328" s="31"/>
      <c r="L328" s="53"/>
      <c r="M328" s="7"/>
    </row>
    <row r="329" spans="1:19" hidden="1">
      <c r="A329" s="7" t="s">
        <v>65</v>
      </c>
    </row>
    <row r="330" spans="1:19">
      <c r="A330" s="7">
        <v>9</v>
      </c>
      <c r="B330" s="29" t="s">
        <v>181</v>
      </c>
      <c r="C330" s="29"/>
      <c r="D330" s="30" t="s">
        <v>182</v>
      </c>
      <c r="E330" s="31"/>
      <c r="F330" s="31"/>
      <c r="G330" s="31"/>
      <c r="H330" s="32" t="s">
        <v>15</v>
      </c>
      <c r="I330" s="55">
        <v>19.6</v>
      </c>
      <c r="J330" s="56"/>
      <c r="K330" s="35"/>
      <c r="L330" s="36">
        <f>IF(AND(I330= "",J330= ""), 0, ROUND(ROUND(K330, 2) * ROUND(IF(J330="",I330,J330),  2), 2))</f>
        <v/>
      </c>
      <c r="M330" s="7"/>
      <c r="O330" s="37">
        <v>0.2</v>
      </c>
      <c r="S330" s="7">
        <v>1906</v>
      </c>
    </row>
    <row r="331" spans="1:19" hidden="1">
      <c r="A331" s="7" t="s">
        <v>52</v>
      </c>
    </row>
    <row r="332" spans="1:19" ht="33.75" customHeight="1">
      <c r="A332" s="7" t="s">
        <v>53</v>
      </c>
      <c r="B332" s="38"/>
      <c r="C332" s="38"/>
      <c r="D332" s="38" t="s">
        <v>183</v>
      </c>
      <c r="E332" s="38"/>
      <c r="F332" s="38"/>
      <c r="G332" s="38"/>
      <c r="H332" s="38"/>
      <c r="I332" s="38"/>
      <c r="J332" s="38"/>
      <c r="K332" s="38"/>
      <c r="L332" s="38"/>
    </row>
    <row r="333" spans="1:19" hidden="1">
      <c r="A333" s="7" t="s">
        <v>77</v>
      </c>
    </row>
    <row r="334" spans="1:19" hidden="1">
      <c r="A334" s="7" t="s">
        <v>55</v>
      </c>
    </row>
    <row r="335" spans="1:19" hidden="1">
      <c r="A335" s="7" t="s">
        <v>56</v>
      </c>
    </row>
    <row r="336" spans="1:19" hidden="1">
      <c r="A336" s="7" t="s">
        <v>46</v>
      </c>
    </row>
    <row r="337" spans="1:19">
      <c r="A337" s="7">
        <v>8</v>
      </c>
      <c r="B337" s="29" t="s">
        <v>184</v>
      </c>
      <c r="C337" s="29"/>
      <c r="D337" s="52" t="s">
        <v>185</v>
      </c>
      <c r="E337" s="52"/>
      <c r="F337" s="52"/>
      <c r="G337" s="52"/>
      <c r="H337" s="31"/>
      <c r="I337" s="31"/>
      <c r="J337" s="31"/>
      <c r="K337" s="31"/>
      <c r="L337" s="53"/>
      <c r="M337" s="7"/>
    </row>
    <row r="338" spans="1:19" hidden="1">
      <c r="A338" s="7" t="s">
        <v>65</v>
      </c>
    </row>
    <row r="339" spans="1:19" hidden="1">
      <c r="A339" s="7" t="s">
        <v>65</v>
      </c>
    </row>
    <row r="340" spans="1:19" hidden="1">
      <c r="A340" s="7" t="s">
        <v>65</v>
      </c>
    </row>
    <row r="341" spans="1:19" hidden="1">
      <c r="A341" s="7" t="s">
        <v>65</v>
      </c>
    </row>
    <row r="342" spans="1:19" hidden="1">
      <c r="A342" s="7" t="s">
        <v>65</v>
      </c>
    </row>
    <row r="343" spans="1:19" hidden="1">
      <c r="A343" s="7" t="s">
        <v>65</v>
      </c>
    </row>
    <row r="344" spans="1:19" hidden="1">
      <c r="A344" s="7" t="s">
        <v>65</v>
      </c>
    </row>
    <row r="345" spans="1:19" ht="22.5" customHeight="1">
      <c r="A345" s="7">
        <v>9</v>
      </c>
      <c r="B345" s="29" t="s">
        <v>186</v>
      </c>
      <c r="C345" s="29"/>
      <c r="D345" s="30" t="s">
        <v>187</v>
      </c>
      <c r="E345" s="31"/>
      <c r="F345" s="31"/>
      <c r="G345" s="31"/>
      <c r="H345" s="32" t="s">
        <v>51</v>
      </c>
      <c r="I345" s="33">
        <v>1</v>
      </c>
      <c r="J345" s="34"/>
      <c r="K345" s="35"/>
      <c r="L345" s="36">
        <f>IF(AND(I345= "",J345= ""), 0, ROUND(ROUND(K345, 2) * ROUND(IF(J345="",I345,J345),  0), 2))</f>
        <v/>
      </c>
      <c r="M345" s="7"/>
      <c r="O345" s="37">
        <v>0.2</v>
      </c>
      <c r="S345" s="7">
        <v>1906</v>
      </c>
    </row>
    <row r="346" spans="1:19" hidden="1">
      <c r="A346" s="7" t="s">
        <v>52</v>
      </c>
    </row>
    <row r="347" spans="1:19" hidden="1">
      <c r="A347" s="7" t="s">
        <v>52</v>
      </c>
    </row>
    <row r="348" spans="1:19" hidden="1">
      <c r="A348" s="7" t="s">
        <v>52</v>
      </c>
    </row>
    <row r="349" spans="1:19" hidden="1">
      <c r="A349" s="7" t="s">
        <v>52</v>
      </c>
    </row>
    <row r="350" spans="1:19" hidden="1">
      <c r="A350" s="7" t="s">
        <v>52</v>
      </c>
    </row>
    <row r="351" spans="1:19" ht="33.75" customHeight="1">
      <c r="A351" s="7" t="s">
        <v>53</v>
      </c>
      <c r="B351" s="38"/>
      <c r="C351" s="38"/>
      <c r="D351" s="38" t="s">
        <v>188</v>
      </c>
      <c r="E351" s="38"/>
      <c r="F351" s="38"/>
      <c r="G351" s="38"/>
      <c r="H351" s="38"/>
      <c r="I351" s="38"/>
      <c r="J351" s="38"/>
      <c r="K351" s="38"/>
      <c r="L351" s="38"/>
    </row>
    <row r="352" spans="1:19" hidden="1">
      <c r="A352" s="7" t="s">
        <v>55</v>
      </c>
    </row>
    <row r="353" spans="1:19" hidden="1">
      <c r="A353" s="7" t="s">
        <v>56</v>
      </c>
    </row>
    <row r="354" spans="1:19" hidden="1">
      <c r="A354" s="7" t="s">
        <v>46</v>
      </c>
    </row>
    <row r="355" spans="1:19" ht="24" customHeight="1">
      <c r="A355" s="7">
        <v>8</v>
      </c>
      <c r="B355" s="29" t="s">
        <v>189</v>
      </c>
      <c r="C355" s="29"/>
      <c r="D355" s="52" t="s">
        <v>190</v>
      </c>
      <c r="E355" s="52"/>
      <c r="F355" s="52"/>
      <c r="G355" s="52"/>
      <c r="H355" s="31"/>
      <c r="I355" s="31"/>
      <c r="J355" s="31"/>
      <c r="K355" s="31"/>
      <c r="L355" s="53"/>
      <c r="M355" s="7"/>
    </row>
    <row r="356" spans="1:19" hidden="1">
      <c r="A356" s="7" t="s">
        <v>65</v>
      </c>
    </row>
    <row r="357" spans="1:19" hidden="1">
      <c r="A357" s="7" t="s">
        <v>65</v>
      </c>
    </row>
    <row r="358" spans="1:19" hidden="1">
      <c r="A358" s="7" t="s">
        <v>65</v>
      </c>
    </row>
    <row r="359" spans="1:19" hidden="1">
      <c r="A359" s="7" t="s">
        <v>65</v>
      </c>
    </row>
    <row r="360" spans="1:19" hidden="1">
      <c r="A360" s="7" t="s">
        <v>65</v>
      </c>
    </row>
    <row r="361" spans="1:19" hidden="1">
      <c r="A361" s="7" t="s">
        <v>65</v>
      </c>
    </row>
    <row r="362" spans="1:19" hidden="1">
      <c r="A362" s="7" t="s">
        <v>65</v>
      </c>
    </row>
    <row r="363" spans="1:19" hidden="1">
      <c r="A363" s="7" t="s">
        <v>65</v>
      </c>
    </row>
    <row r="364" spans="1:19">
      <c r="A364" s="7">
        <v>9</v>
      </c>
      <c r="B364" s="29" t="s">
        <v>191</v>
      </c>
      <c r="C364" s="29"/>
      <c r="D364" s="30" t="s">
        <v>192</v>
      </c>
      <c r="E364" s="31"/>
      <c r="F364" s="31"/>
      <c r="G364" s="31"/>
      <c r="H364" s="32" t="s">
        <v>80</v>
      </c>
      <c r="I364" s="55">
        <v>3</v>
      </c>
      <c r="J364" s="56"/>
      <c r="K364" s="35"/>
      <c r="L364" s="36">
        <f>IF(AND(I364= "",J364= ""), 0, ROUND(ROUND(K364, 2) * ROUND(IF(J364="",I364,J364),  2), 2))</f>
        <v/>
      </c>
      <c r="M364" s="7"/>
      <c r="O364" s="37">
        <v>0.2</v>
      </c>
      <c r="S364" s="7">
        <v>1906</v>
      </c>
    </row>
    <row r="365" spans="1:19" hidden="1">
      <c r="A365" s="7" t="s">
        <v>52</v>
      </c>
    </row>
    <row r="366" spans="1:19" ht="22.5" customHeight="1">
      <c r="A366" s="7" t="s">
        <v>53</v>
      </c>
      <c r="B366" s="38"/>
      <c r="C366" s="38"/>
      <c r="D366" s="38" t="s">
        <v>193</v>
      </c>
      <c r="E366" s="38"/>
      <c r="F366" s="38"/>
      <c r="G366" s="38"/>
      <c r="H366" s="38"/>
      <c r="I366" s="38"/>
      <c r="J366" s="38"/>
      <c r="K366" s="38"/>
      <c r="L366" s="38"/>
    </row>
    <row r="367" spans="1:19" hidden="1">
      <c r="A367" s="7" t="s">
        <v>55</v>
      </c>
    </row>
    <row r="368" spans="1:19" hidden="1">
      <c r="A368" s="7" t="s">
        <v>56</v>
      </c>
    </row>
    <row r="369" spans="1:19">
      <c r="A369" s="7">
        <v>9</v>
      </c>
      <c r="B369" s="29" t="s">
        <v>194</v>
      </c>
      <c r="C369" s="29"/>
      <c r="D369" s="30" t="s">
        <v>195</v>
      </c>
      <c r="E369" s="31"/>
      <c r="F369" s="31"/>
      <c r="G369" s="31"/>
      <c r="H369" s="32" t="s">
        <v>80</v>
      </c>
      <c r="I369" s="55">
        <v>13</v>
      </c>
      <c r="J369" s="56"/>
      <c r="K369" s="35"/>
      <c r="L369" s="36">
        <f>IF(AND(I369= "",J369= ""), 0, ROUND(ROUND(K369, 2) * ROUND(IF(J369="",I369,J369),  2), 2))</f>
        <v/>
      </c>
      <c r="M369" s="7"/>
      <c r="O369" s="37">
        <v>0.2</v>
      </c>
      <c r="S369" s="7">
        <v>1906</v>
      </c>
    </row>
    <row r="370" spans="1:19" hidden="1">
      <c r="A370" s="7" t="s">
        <v>52</v>
      </c>
    </row>
    <row r="371" spans="1:19" ht="22.5" customHeight="1">
      <c r="A371" s="7" t="s">
        <v>53</v>
      </c>
      <c r="B371" s="38"/>
      <c r="C371" s="38"/>
      <c r="D371" s="38" t="s">
        <v>196</v>
      </c>
      <c r="E371" s="38"/>
      <c r="F371" s="38"/>
      <c r="G371" s="38"/>
      <c r="H371" s="38"/>
      <c r="I371" s="38"/>
      <c r="J371" s="38"/>
      <c r="K371" s="38"/>
      <c r="L371" s="38"/>
    </row>
    <row r="372" spans="1:19" hidden="1">
      <c r="A372" s="7" t="s">
        <v>77</v>
      </c>
    </row>
    <row r="373" spans="1:19" hidden="1">
      <c r="A373" s="7" t="s">
        <v>55</v>
      </c>
    </row>
    <row r="374" spans="1:19" hidden="1">
      <c r="A374" s="7" t="s">
        <v>56</v>
      </c>
    </row>
    <row r="375" spans="1:19" hidden="1">
      <c r="A375" s="7" t="s">
        <v>46</v>
      </c>
    </row>
    <row r="376" spans="1:19" hidden="1">
      <c r="A376" s="7" t="s">
        <v>95</v>
      </c>
    </row>
    <row r="377" spans="1:19">
      <c r="A377" s="7" t="s">
        <v>57</v>
      </c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</row>
    <row r="378" spans="1:19">
      <c r="B378" s="31"/>
      <c r="C378" s="31"/>
      <c r="D378" s="39" t="s">
        <v>164</v>
      </c>
      <c r="E378" s="40"/>
      <c r="F378" s="40"/>
      <c r="G378" s="40"/>
      <c r="H378" s="41"/>
      <c r="I378" s="41"/>
      <c r="J378" s="41"/>
      <c r="K378" s="41"/>
      <c r="L378" s="42"/>
    </row>
    <row r="379" spans="1:19">
      <c r="B379" s="31"/>
      <c r="C379" s="31"/>
      <c r="D379" s="43"/>
      <c r="E379" s="7"/>
      <c r="F379" s="7"/>
      <c r="G379" s="7"/>
      <c r="H379" s="7"/>
      <c r="I379" s="7"/>
      <c r="J379" s="7"/>
      <c r="K379" s="7"/>
      <c r="L379" s="8"/>
    </row>
    <row r="380" spans="1:19">
      <c r="B380" s="31"/>
      <c r="C380" s="31"/>
      <c r="D380" s="44" t="s">
        <v>58</v>
      </c>
      <c r="E380" s="45"/>
      <c r="F380" s="45"/>
      <c r="G380" s="45"/>
      <c r="H380" s="46">
        <f>SUMIF(M302:M377, IF(M301="","",M301), L302:L377)</f>
        <v/>
      </c>
      <c r="I380" s="46"/>
      <c r="J380" s="46"/>
      <c r="K380" s="46"/>
      <c r="L380" s="47"/>
    </row>
    <row r="381" spans="1:19" hidden="1">
      <c r="B381" s="31"/>
      <c r="C381" s="31"/>
      <c r="D381" s="48" t="s">
        <v>59</v>
      </c>
      <c r="E381" s="49"/>
      <c r="F381" s="49"/>
      <c r="G381" s="49"/>
      <c r="H381" s="50">
        <f>ROUND(SUMIF(M302:M377, IF(M301="","",M301), L302:L377) * 0.2, 2)</f>
        <v/>
      </c>
      <c r="I381" s="50"/>
      <c r="J381" s="50"/>
      <c r="K381" s="50"/>
      <c r="L381" s="51"/>
    </row>
    <row r="382" spans="1:19" hidden="1">
      <c r="B382" s="31"/>
      <c r="C382" s="31"/>
      <c r="D382" s="44" t="s">
        <v>60</v>
      </c>
      <c r="E382" s="45"/>
      <c r="F382" s="45"/>
      <c r="G382" s="45"/>
      <c r="H382" s="46">
        <f>SUM(H380:H381)</f>
        <v/>
      </c>
      <c r="I382" s="46"/>
      <c r="J382" s="46"/>
      <c r="K382" s="46"/>
      <c r="L382" s="47"/>
    </row>
    <row r="383" spans="1:19" ht="15.75" customHeight="1">
      <c r="A383" s="7">
        <v>3</v>
      </c>
      <c r="B383" s="27" t="s">
        <v>197</v>
      </c>
      <c r="C383" s="27"/>
      <c r="D383" s="28" t="s">
        <v>198</v>
      </c>
      <c r="E383" s="28"/>
      <c r="F383" s="28"/>
      <c r="G383" s="28"/>
      <c r="H383" s="28"/>
      <c r="I383" s="28"/>
      <c r="J383" s="28"/>
      <c r="K383" s="28"/>
      <c r="L383" s="28"/>
      <c r="M383" s="7"/>
    </row>
    <row r="384" spans="1:19" ht="24" customHeight="1">
      <c r="A384" s="7">
        <v>8</v>
      </c>
      <c r="B384" s="29" t="s">
        <v>199</v>
      </c>
      <c r="C384" s="29"/>
      <c r="D384" s="52" t="s">
        <v>200</v>
      </c>
      <c r="E384" s="52"/>
      <c r="F384" s="52"/>
      <c r="G384" s="52"/>
      <c r="H384" s="31"/>
      <c r="I384" s="31"/>
      <c r="J384" s="31"/>
      <c r="K384" s="31"/>
      <c r="L384" s="53"/>
      <c r="M384" s="7"/>
    </row>
    <row r="385" spans="1:19" hidden="1">
      <c r="A385" s="7" t="s">
        <v>65</v>
      </c>
    </row>
    <row r="386" spans="1:19" hidden="1">
      <c r="A386" s="7" t="s">
        <v>65</v>
      </c>
    </row>
    <row r="387" spans="1:19" hidden="1">
      <c r="A387" s="7" t="s">
        <v>65</v>
      </c>
    </row>
    <row r="388" spans="1:19" ht="22.5" customHeight="1">
      <c r="A388" s="7">
        <v>9</v>
      </c>
      <c r="B388" s="29" t="s">
        <v>201</v>
      </c>
      <c r="C388" s="29"/>
      <c r="D388" s="30" t="s">
        <v>202</v>
      </c>
      <c r="E388" s="31"/>
      <c r="F388" s="31"/>
      <c r="G388" s="31"/>
      <c r="H388" s="32" t="s">
        <v>17</v>
      </c>
      <c r="I388" s="33">
        <v>1</v>
      </c>
      <c r="J388" s="34"/>
      <c r="K388" s="35"/>
      <c r="L388" s="36">
        <f>IF(AND(I388= "",J388= ""), 0, ROUND(ROUND(K388, 2) * ROUND(IF(J388="",I388,J388),  0), 2))</f>
        <v/>
      </c>
      <c r="M388" s="7"/>
      <c r="O388" s="37">
        <v>0.2</v>
      </c>
      <c r="S388" s="7">
        <v>1906</v>
      </c>
    </row>
    <row r="389" spans="1:19" hidden="1">
      <c r="A389" s="7" t="s">
        <v>52</v>
      </c>
    </row>
    <row r="390" spans="1:19" ht="22.5" customHeight="1">
      <c r="A390" s="7" t="s">
        <v>53</v>
      </c>
      <c r="B390" s="38"/>
      <c r="C390" s="38"/>
      <c r="D390" s="38" t="s">
        <v>203</v>
      </c>
      <c r="E390" s="38"/>
      <c r="F390" s="38"/>
      <c r="G390" s="38"/>
      <c r="H390" s="38"/>
      <c r="I390" s="38"/>
      <c r="J390" s="38"/>
      <c r="K390" s="38"/>
      <c r="L390" s="38"/>
    </row>
    <row r="391" spans="1:19" hidden="1">
      <c r="A391" s="7" t="s">
        <v>55</v>
      </c>
    </row>
    <row r="392" spans="1:19" hidden="1">
      <c r="A392" s="7" t="s">
        <v>56</v>
      </c>
    </row>
    <row r="393" spans="1:19" ht="22.5" customHeight="1">
      <c r="A393" s="7">
        <v>9</v>
      </c>
      <c r="B393" s="29" t="s">
        <v>204</v>
      </c>
      <c r="C393" s="29"/>
      <c r="D393" s="30" t="s">
        <v>205</v>
      </c>
      <c r="E393" s="31"/>
      <c r="F393" s="31"/>
      <c r="G393" s="31"/>
      <c r="H393" s="32" t="s">
        <v>17</v>
      </c>
      <c r="I393" s="33">
        <v>1</v>
      </c>
      <c r="J393" s="34"/>
      <c r="K393" s="35"/>
      <c r="L393" s="36">
        <f>IF(AND(I393= "",J393= ""), 0, ROUND(ROUND(K393, 2) * ROUND(IF(J393="",I393,J393),  0), 2))</f>
        <v/>
      </c>
      <c r="M393" s="7"/>
      <c r="O393" s="37">
        <v>0.2</v>
      </c>
      <c r="S393" s="7">
        <v>1906</v>
      </c>
    </row>
    <row r="394" spans="1:19" hidden="1">
      <c r="A394" s="7" t="s">
        <v>52</v>
      </c>
    </row>
    <row r="395" spans="1:19" ht="33.75" customHeight="1">
      <c r="A395" s="7" t="s">
        <v>53</v>
      </c>
      <c r="B395" s="38"/>
      <c r="C395" s="38"/>
      <c r="D395" s="38" t="s">
        <v>206</v>
      </c>
      <c r="E395" s="38"/>
      <c r="F395" s="38"/>
      <c r="G395" s="38"/>
      <c r="H395" s="38"/>
      <c r="I395" s="38"/>
      <c r="J395" s="38"/>
      <c r="K395" s="38"/>
      <c r="L395" s="38"/>
    </row>
    <row r="396" spans="1:19" hidden="1">
      <c r="A396" s="7" t="s">
        <v>55</v>
      </c>
    </row>
    <row r="397" spans="1:19" hidden="1">
      <c r="A397" s="7" t="s">
        <v>56</v>
      </c>
    </row>
    <row r="398" spans="1:19" hidden="1">
      <c r="A398" s="7" t="s">
        <v>46</v>
      </c>
    </row>
    <row r="399" spans="1:19">
      <c r="A399" s="7">
        <v>8</v>
      </c>
      <c r="B399" s="29" t="s">
        <v>207</v>
      </c>
      <c r="C399" s="29"/>
      <c r="D399" s="52" t="s">
        <v>208</v>
      </c>
      <c r="E399" s="52"/>
      <c r="F399" s="52"/>
      <c r="G399" s="52"/>
      <c r="H399" s="31"/>
      <c r="I399" s="31"/>
      <c r="J399" s="31"/>
      <c r="K399" s="31"/>
      <c r="L399" s="53"/>
      <c r="M399" s="7"/>
    </row>
    <row r="400" spans="1:19" hidden="1">
      <c r="A400" s="7" t="s">
        <v>65</v>
      </c>
    </row>
    <row r="401" spans="1:19" hidden="1">
      <c r="A401" s="7" t="s">
        <v>65</v>
      </c>
    </row>
    <row r="402" spans="1:19" hidden="1">
      <c r="A402" s="7" t="s">
        <v>65</v>
      </c>
    </row>
    <row r="403" spans="1:19" hidden="1">
      <c r="A403" s="7" t="s">
        <v>65</v>
      </c>
    </row>
    <row r="404" spans="1:19" hidden="1">
      <c r="A404" s="7" t="s">
        <v>65</v>
      </c>
    </row>
    <row r="405" spans="1:19" hidden="1">
      <c r="A405" s="7" t="s">
        <v>65</v>
      </c>
    </row>
    <row r="406" spans="1:19" hidden="1">
      <c r="A406" s="7" t="s">
        <v>65</v>
      </c>
    </row>
    <row r="407" spans="1:19" hidden="1">
      <c r="A407" s="7" t="s">
        <v>65</v>
      </c>
    </row>
    <row r="408" spans="1:19">
      <c r="A408" s="7">
        <v>9</v>
      </c>
      <c r="B408" s="29" t="s">
        <v>209</v>
      </c>
      <c r="C408" s="29"/>
      <c r="D408" s="30" t="s">
        <v>210</v>
      </c>
      <c r="E408" s="31"/>
      <c r="F408" s="31"/>
      <c r="G408" s="31"/>
      <c r="H408" s="32" t="s">
        <v>17</v>
      </c>
      <c r="I408" s="33">
        <v>1</v>
      </c>
      <c r="J408" s="34"/>
      <c r="K408" s="35"/>
      <c r="L408" s="36">
        <f>IF(AND(I408= "",J408= ""), 0, ROUND(ROUND(K408, 2) * ROUND(IF(J408="",I408,J408),  0), 2))</f>
        <v/>
      </c>
      <c r="M408" s="7"/>
      <c r="O408" s="37">
        <v>0.2</v>
      </c>
      <c r="S408" s="7">
        <v>1906</v>
      </c>
    </row>
    <row r="409" spans="1:19" hidden="1">
      <c r="A409" s="7" t="s">
        <v>52</v>
      </c>
    </row>
    <row r="410" spans="1:19" hidden="1">
      <c r="A410" s="7" t="s">
        <v>52</v>
      </c>
    </row>
    <row r="411" spans="1:19" ht="22.5" customHeight="1">
      <c r="A411" s="7" t="s">
        <v>53</v>
      </c>
      <c r="B411" s="38"/>
      <c r="C411" s="38"/>
      <c r="D411" s="38" t="s">
        <v>211</v>
      </c>
      <c r="E411" s="38"/>
      <c r="F411" s="38"/>
      <c r="G411" s="38"/>
      <c r="H411" s="38"/>
      <c r="I411" s="38"/>
      <c r="J411" s="38"/>
      <c r="K411" s="38"/>
      <c r="L411" s="38"/>
    </row>
    <row r="412" spans="1:19" hidden="1">
      <c r="A412" s="7" t="s">
        <v>55</v>
      </c>
    </row>
    <row r="413" spans="1:19" hidden="1">
      <c r="A413" s="7" t="s">
        <v>56</v>
      </c>
    </row>
    <row r="414" spans="1:19" ht="22.5" customHeight="1">
      <c r="A414" s="7">
        <v>9</v>
      </c>
      <c r="B414" s="29" t="s">
        <v>212</v>
      </c>
      <c r="C414" s="29"/>
      <c r="D414" s="30" t="s">
        <v>213</v>
      </c>
      <c r="E414" s="31"/>
      <c r="F414" s="31"/>
      <c r="G414" s="31"/>
      <c r="H414" s="32" t="s">
        <v>17</v>
      </c>
      <c r="I414" s="33">
        <v>1</v>
      </c>
      <c r="J414" s="34"/>
      <c r="K414" s="35"/>
      <c r="L414" s="36">
        <f>IF(AND(I414= "",J414= ""), 0, ROUND(ROUND(K414, 2) * ROUND(IF(J414="",I414,J414),  0), 2))</f>
        <v/>
      </c>
      <c r="M414" s="7"/>
      <c r="O414" s="37">
        <v>0.2</v>
      </c>
      <c r="S414" s="7">
        <v>1906</v>
      </c>
    </row>
    <row r="415" spans="1:19" hidden="1">
      <c r="A415" s="7" t="s">
        <v>52</v>
      </c>
    </row>
    <row r="416" spans="1:19" hidden="1">
      <c r="A416" s="7" t="s">
        <v>52</v>
      </c>
    </row>
    <row r="417" spans="1:19" ht="33.75" customHeight="1">
      <c r="A417" s="7" t="s">
        <v>53</v>
      </c>
      <c r="B417" s="38"/>
      <c r="C417" s="38"/>
      <c r="D417" s="38" t="s">
        <v>214</v>
      </c>
      <c r="E417" s="38"/>
      <c r="F417" s="38"/>
      <c r="G417" s="38"/>
      <c r="H417" s="38"/>
      <c r="I417" s="38"/>
      <c r="J417" s="38"/>
      <c r="K417" s="38"/>
      <c r="L417" s="38"/>
    </row>
    <row r="418" spans="1:19" hidden="1">
      <c r="A418" s="7" t="s">
        <v>55</v>
      </c>
    </row>
    <row r="419" spans="1:19" hidden="1">
      <c r="A419" s="7" t="s">
        <v>56</v>
      </c>
    </row>
    <row r="420" spans="1:19">
      <c r="A420" s="7">
        <v>9</v>
      </c>
      <c r="B420" s="29" t="s">
        <v>215</v>
      </c>
      <c r="C420" s="29"/>
      <c r="D420" s="30" t="s">
        <v>216</v>
      </c>
      <c r="E420" s="31"/>
      <c r="F420" s="31"/>
      <c r="G420" s="31"/>
      <c r="H420" s="32" t="s">
        <v>17</v>
      </c>
      <c r="I420" s="33">
        <v>1</v>
      </c>
      <c r="J420" s="34"/>
      <c r="K420" s="35"/>
      <c r="L420" s="36">
        <f>IF(AND(I420= "",J420= ""), 0, ROUND(ROUND(K420, 2) * ROUND(IF(J420="",I420,J420),  0), 2))</f>
        <v/>
      </c>
      <c r="M420" s="7"/>
      <c r="O420" s="37">
        <v>0.2</v>
      </c>
      <c r="S420" s="7">
        <v>1906</v>
      </c>
    </row>
    <row r="421" spans="1:19" hidden="1">
      <c r="A421" s="7" t="s">
        <v>52</v>
      </c>
    </row>
    <row r="422" spans="1:19" hidden="1">
      <c r="A422" s="7" t="s">
        <v>52</v>
      </c>
    </row>
    <row r="423" spans="1:19" ht="22.5" customHeight="1">
      <c r="A423" s="7" t="s">
        <v>53</v>
      </c>
      <c r="B423" s="38"/>
      <c r="C423" s="38"/>
      <c r="D423" s="38" t="s">
        <v>217</v>
      </c>
      <c r="E423" s="38"/>
      <c r="F423" s="38"/>
      <c r="G423" s="38"/>
      <c r="H423" s="38"/>
      <c r="I423" s="38"/>
      <c r="J423" s="38"/>
      <c r="K423" s="38"/>
      <c r="L423" s="38"/>
    </row>
    <row r="424" spans="1:19" hidden="1">
      <c r="A424" s="7" t="s">
        <v>55</v>
      </c>
    </row>
    <row r="425" spans="1:19" hidden="1">
      <c r="A425" s="7" t="s">
        <v>56</v>
      </c>
    </row>
    <row r="426" spans="1:19">
      <c r="A426" s="7">
        <v>9</v>
      </c>
      <c r="B426" s="29" t="s">
        <v>218</v>
      </c>
      <c r="C426" s="29"/>
      <c r="D426" s="30" t="s">
        <v>219</v>
      </c>
      <c r="E426" s="31"/>
      <c r="F426" s="31"/>
      <c r="G426" s="31"/>
      <c r="H426" s="32" t="s">
        <v>17</v>
      </c>
      <c r="I426" s="33">
        <v>3</v>
      </c>
      <c r="J426" s="34"/>
      <c r="K426" s="35"/>
      <c r="L426" s="36">
        <f>IF(AND(I426= "",J426= ""), 0, ROUND(ROUND(K426, 2) * ROUND(IF(J426="",I426,J426),  0), 2))</f>
        <v/>
      </c>
      <c r="M426" s="7"/>
      <c r="O426" s="37">
        <v>0.2</v>
      </c>
      <c r="S426" s="7">
        <v>1906</v>
      </c>
    </row>
    <row r="427" spans="1:19" hidden="1">
      <c r="A427" s="7" t="s">
        <v>52</v>
      </c>
    </row>
    <row r="428" spans="1:19" ht="22.5" customHeight="1">
      <c r="A428" s="7" t="s">
        <v>53</v>
      </c>
      <c r="B428" s="38"/>
      <c r="C428" s="38"/>
      <c r="D428" s="38" t="s">
        <v>220</v>
      </c>
      <c r="E428" s="38"/>
      <c r="F428" s="38"/>
      <c r="G428" s="38"/>
      <c r="H428" s="38"/>
      <c r="I428" s="38"/>
      <c r="J428" s="38"/>
      <c r="K428" s="38"/>
      <c r="L428" s="38"/>
    </row>
    <row r="429" spans="1:19" hidden="1">
      <c r="A429" s="7" t="s">
        <v>55</v>
      </c>
    </row>
    <row r="430" spans="1:19" ht="33.75" customHeight="1">
      <c r="A430" s="7" t="s">
        <v>53</v>
      </c>
      <c r="B430" s="38"/>
      <c r="C430" s="38"/>
      <c r="D430" s="38" t="s">
        <v>221</v>
      </c>
      <c r="E430" s="38"/>
      <c r="F430" s="38"/>
      <c r="G430" s="38"/>
      <c r="H430" s="38"/>
      <c r="I430" s="38"/>
      <c r="J430" s="38"/>
      <c r="K430" s="38"/>
      <c r="L430" s="38"/>
    </row>
    <row r="431" spans="1:19" hidden="1">
      <c r="A431" s="7" t="s">
        <v>55</v>
      </c>
    </row>
    <row r="432" spans="1:19" ht="22.5" customHeight="1">
      <c r="A432" s="7" t="s">
        <v>53</v>
      </c>
      <c r="B432" s="38"/>
      <c r="C432" s="38"/>
      <c r="D432" s="38" t="s">
        <v>217</v>
      </c>
      <c r="E432" s="38"/>
      <c r="F432" s="38"/>
      <c r="G432" s="38"/>
      <c r="H432" s="38"/>
      <c r="I432" s="38"/>
      <c r="J432" s="38"/>
      <c r="K432" s="38"/>
      <c r="L432" s="38"/>
    </row>
    <row r="433" spans="1:13" hidden="1">
      <c r="A433" s="7" t="s">
        <v>55</v>
      </c>
    </row>
    <row r="434" spans="1:13" hidden="1">
      <c r="A434" s="7" t="s">
        <v>56</v>
      </c>
    </row>
    <row r="435" spans="1:13" hidden="1">
      <c r="A435" s="7" t="s">
        <v>46</v>
      </c>
    </row>
    <row r="436" spans="1:13">
      <c r="A436" s="7">
        <v>8</v>
      </c>
      <c r="B436" s="29" t="s">
        <v>222</v>
      </c>
      <c r="C436" s="29"/>
      <c r="D436" s="52" t="s">
        <v>223</v>
      </c>
      <c r="E436" s="52"/>
      <c r="F436" s="52"/>
      <c r="G436" s="52"/>
      <c r="H436" s="31"/>
      <c r="I436" s="31"/>
      <c r="J436" s="31"/>
      <c r="K436" s="31"/>
      <c r="L436" s="53"/>
      <c r="M436" s="7"/>
    </row>
    <row r="437" spans="1:13" hidden="1">
      <c r="A437" s="7" t="s">
        <v>65</v>
      </c>
    </row>
    <row r="438" spans="1:13" hidden="1">
      <c r="A438" s="7" t="s">
        <v>65</v>
      </c>
    </row>
    <row r="439" spans="1:13" hidden="1">
      <c r="A439" s="7" t="s">
        <v>65</v>
      </c>
    </row>
    <row r="440" spans="1:13" hidden="1">
      <c r="A440" s="7" t="s">
        <v>65</v>
      </c>
    </row>
    <row r="441" spans="1:13" hidden="1">
      <c r="A441" s="7" t="s">
        <v>65</v>
      </c>
    </row>
    <row r="442" spans="1:13" hidden="1">
      <c r="A442" s="7" t="s">
        <v>65</v>
      </c>
    </row>
    <row r="443" spans="1:13" hidden="1">
      <c r="A443" s="7" t="s">
        <v>65</v>
      </c>
    </row>
    <row r="444" spans="1:13" hidden="1">
      <c r="A444" s="7" t="s">
        <v>65</v>
      </c>
    </row>
    <row r="445" spans="1:13" hidden="1">
      <c r="A445" s="7" t="s">
        <v>65</v>
      </c>
    </row>
    <row r="446" spans="1:13" hidden="1">
      <c r="A446" s="7" t="s">
        <v>65</v>
      </c>
    </row>
    <row r="447" spans="1:13" hidden="1">
      <c r="A447" s="7" t="s">
        <v>65</v>
      </c>
    </row>
    <row r="448" spans="1:13" hidden="1">
      <c r="A448" s="7" t="s">
        <v>65</v>
      </c>
    </row>
    <row r="449" spans="1:19" hidden="1">
      <c r="A449" s="7" t="s">
        <v>65</v>
      </c>
    </row>
    <row r="450" spans="1:19" hidden="1">
      <c r="A450" s="7" t="s">
        <v>65</v>
      </c>
    </row>
    <row r="451" spans="1:19">
      <c r="A451" s="7">
        <v>9</v>
      </c>
      <c r="B451" s="29" t="s">
        <v>224</v>
      </c>
      <c r="C451" s="29"/>
      <c r="D451" s="30" t="s">
        <v>225</v>
      </c>
      <c r="E451" s="31"/>
      <c r="F451" s="31"/>
      <c r="G451" s="31"/>
      <c r="H451" s="32" t="s">
        <v>17</v>
      </c>
      <c r="I451" s="33">
        <v>1</v>
      </c>
      <c r="J451" s="34"/>
      <c r="K451" s="35"/>
      <c r="L451" s="36">
        <f>IF(AND(I451= "",J451= ""), 0, ROUND(ROUND(K451, 2) * ROUND(IF(J451="",I451,J451),  0), 2))</f>
        <v/>
      </c>
      <c r="M451" s="7"/>
      <c r="O451" s="37">
        <v>0.2</v>
      </c>
      <c r="S451" s="7">
        <v>1906</v>
      </c>
    </row>
    <row r="452" spans="1:19" hidden="1">
      <c r="A452" s="7" t="s">
        <v>52</v>
      </c>
    </row>
    <row r="453" spans="1:19" hidden="1">
      <c r="A453" s="7" t="s">
        <v>52</v>
      </c>
    </row>
    <row r="454" spans="1:19" hidden="1">
      <c r="A454" s="7" t="s">
        <v>52</v>
      </c>
    </row>
    <row r="455" spans="1:19" ht="22.5" customHeight="1">
      <c r="A455" s="7" t="s">
        <v>53</v>
      </c>
      <c r="B455" s="38"/>
      <c r="C455" s="38"/>
      <c r="D455" s="38" t="s">
        <v>226</v>
      </c>
      <c r="E455" s="38"/>
      <c r="F455" s="38"/>
      <c r="G455" s="38"/>
      <c r="H455" s="38"/>
      <c r="I455" s="38"/>
      <c r="J455" s="38"/>
      <c r="K455" s="38"/>
      <c r="L455" s="38"/>
    </row>
    <row r="456" spans="1:19" hidden="1">
      <c r="A456" s="7" t="s">
        <v>55</v>
      </c>
    </row>
    <row r="457" spans="1:19" hidden="1">
      <c r="A457" s="7" t="s">
        <v>56</v>
      </c>
    </row>
    <row r="458" spans="1:19">
      <c r="A458" s="7">
        <v>9</v>
      </c>
      <c r="B458" s="29" t="s">
        <v>227</v>
      </c>
      <c r="C458" s="29"/>
      <c r="D458" s="30" t="s">
        <v>228</v>
      </c>
      <c r="E458" s="31"/>
      <c r="F458" s="31"/>
      <c r="G458" s="31"/>
      <c r="H458" s="32" t="s">
        <v>17</v>
      </c>
      <c r="I458" s="33">
        <v>1</v>
      </c>
      <c r="J458" s="34"/>
      <c r="K458" s="35"/>
      <c r="L458" s="36">
        <f>IF(AND(I458= "",J458= ""), 0, ROUND(ROUND(K458, 2) * ROUND(IF(J458="",I458,J458),  0), 2))</f>
        <v/>
      </c>
      <c r="M458" s="7"/>
      <c r="O458" s="37">
        <v>0.2</v>
      </c>
      <c r="S458" s="7">
        <v>1906</v>
      </c>
    </row>
    <row r="459" spans="1:19" hidden="1">
      <c r="A459" s="7" t="s">
        <v>52</v>
      </c>
    </row>
    <row r="460" spans="1:19" hidden="1">
      <c r="A460" s="7" t="s">
        <v>52</v>
      </c>
    </row>
    <row r="461" spans="1:19" hidden="1">
      <c r="A461" s="7" t="s">
        <v>52</v>
      </c>
    </row>
    <row r="462" spans="1:19" ht="22.5" customHeight="1">
      <c r="A462" s="7" t="s">
        <v>53</v>
      </c>
      <c r="B462" s="38"/>
      <c r="C462" s="38"/>
      <c r="D462" s="38" t="s">
        <v>229</v>
      </c>
      <c r="E462" s="38"/>
      <c r="F462" s="38"/>
      <c r="G462" s="38"/>
      <c r="H462" s="38"/>
      <c r="I462" s="38"/>
      <c r="J462" s="38"/>
      <c r="K462" s="38"/>
      <c r="L462" s="38"/>
    </row>
    <row r="463" spans="1:19" hidden="1">
      <c r="A463" s="7" t="s">
        <v>55</v>
      </c>
    </row>
    <row r="464" spans="1:19" hidden="1">
      <c r="A464" s="7" t="s">
        <v>56</v>
      </c>
    </row>
    <row r="465" spans="1:19">
      <c r="A465" s="7">
        <v>9</v>
      </c>
      <c r="B465" s="29" t="s">
        <v>230</v>
      </c>
      <c r="C465" s="29"/>
      <c r="D465" s="30" t="s">
        <v>231</v>
      </c>
      <c r="E465" s="31"/>
      <c r="F465" s="31"/>
      <c r="G465" s="31"/>
      <c r="H465" s="32" t="s">
        <v>17</v>
      </c>
      <c r="I465" s="33">
        <v>2</v>
      </c>
      <c r="J465" s="34"/>
      <c r="K465" s="35"/>
      <c r="L465" s="36">
        <f>IF(AND(I465= "",J465= ""), 0, ROUND(ROUND(K465, 2) * ROUND(IF(J465="",I465,J465),  0), 2))</f>
        <v/>
      </c>
      <c r="M465" s="7"/>
      <c r="O465" s="37">
        <v>0.2</v>
      </c>
      <c r="S465" s="7">
        <v>1906</v>
      </c>
    </row>
    <row r="466" spans="1:19" hidden="1">
      <c r="A466" s="7" t="s">
        <v>52</v>
      </c>
    </row>
    <row r="467" spans="1:19" ht="22.5" customHeight="1">
      <c r="A467" s="7" t="s">
        <v>53</v>
      </c>
      <c r="B467" s="38"/>
      <c r="C467" s="38"/>
      <c r="D467" s="38" t="s">
        <v>232</v>
      </c>
      <c r="E467" s="38"/>
      <c r="F467" s="38"/>
      <c r="G467" s="38"/>
      <c r="H467" s="38"/>
      <c r="I467" s="38"/>
      <c r="J467" s="38"/>
      <c r="K467" s="38"/>
      <c r="L467" s="38"/>
    </row>
    <row r="468" spans="1:19" hidden="1">
      <c r="A468" s="7" t="s">
        <v>55</v>
      </c>
    </row>
    <row r="469" spans="1:19">
      <c r="A469" s="7" t="s">
        <v>53</v>
      </c>
      <c r="B469" s="38"/>
      <c r="C469" s="38"/>
      <c r="D469" s="38" t="s">
        <v>233</v>
      </c>
      <c r="E469" s="38"/>
      <c r="F469" s="38"/>
      <c r="G469" s="38"/>
      <c r="H469" s="38"/>
      <c r="I469" s="38"/>
      <c r="J469" s="38"/>
      <c r="K469" s="38"/>
      <c r="L469" s="38"/>
    </row>
    <row r="470" spans="1:19" hidden="1">
      <c r="A470" s="7" t="s">
        <v>55</v>
      </c>
    </row>
    <row r="471" spans="1:19" hidden="1">
      <c r="A471" s="7" t="s">
        <v>56</v>
      </c>
    </row>
    <row r="472" spans="1:19" hidden="1">
      <c r="A472" s="7" t="s">
        <v>46</v>
      </c>
    </row>
    <row r="473" spans="1:19" ht="22.5" customHeight="1">
      <c r="A473" s="7">
        <v>9</v>
      </c>
      <c r="B473" s="29" t="s">
        <v>234</v>
      </c>
      <c r="C473" s="29"/>
      <c r="D473" s="30" t="s">
        <v>235</v>
      </c>
      <c r="E473" s="31"/>
      <c r="F473" s="31"/>
      <c r="G473" s="31"/>
      <c r="H473" s="32" t="s">
        <v>51</v>
      </c>
      <c r="I473" s="33">
        <v>1</v>
      </c>
      <c r="J473" s="34"/>
      <c r="K473" s="35"/>
      <c r="L473" s="36">
        <f>IF(AND(I473= "",J473= ""), 0, ROUND(ROUND(K473, 2) * ROUND(IF(J473="",I473,J473),  0), 2))</f>
        <v/>
      </c>
      <c r="M473" s="7"/>
      <c r="O473" s="37">
        <v>0.2</v>
      </c>
      <c r="S473" s="7">
        <v>1906</v>
      </c>
    </row>
    <row r="474" spans="1:19" hidden="1">
      <c r="A474" s="7" t="s">
        <v>52</v>
      </c>
    </row>
    <row r="475" spans="1:19" hidden="1">
      <c r="A475" s="7" t="s">
        <v>52</v>
      </c>
    </row>
    <row r="476" spans="1:19" hidden="1">
      <c r="A476" s="7" t="s">
        <v>52</v>
      </c>
    </row>
    <row r="477" spans="1:19" ht="22.5" customHeight="1">
      <c r="A477" s="7" t="s">
        <v>53</v>
      </c>
      <c r="B477" s="38"/>
      <c r="C477" s="38"/>
      <c r="D477" s="38" t="s">
        <v>236</v>
      </c>
      <c r="E477" s="38"/>
      <c r="F477" s="38"/>
      <c r="G477" s="38"/>
      <c r="H477" s="38"/>
      <c r="I477" s="38"/>
      <c r="J477" s="38"/>
      <c r="K477" s="38"/>
      <c r="L477" s="38"/>
    </row>
    <row r="478" spans="1:19" hidden="1">
      <c r="A478" s="7" t="s">
        <v>55</v>
      </c>
    </row>
    <row r="479" spans="1:19" hidden="1">
      <c r="A479" s="7" t="s">
        <v>56</v>
      </c>
    </row>
    <row r="480" spans="1:19">
      <c r="A480" s="7">
        <v>8</v>
      </c>
      <c r="B480" s="29" t="s">
        <v>237</v>
      </c>
      <c r="C480" s="29"/>
      <c r="D480" s="52" t="s">
        <v>238</v>
      </c>
      <c r="E480" s="52"/>
      <c r="F480" s="52"/>
      <c r="G480" s="52"/>
      <c r="H480" s="31"/>
      <c r="I480" s="31"/>
      <c r="J480" s="31"/>
      <c r="K480" s="31"/>
      <c r="L480" s="53"/>
      <c r="M480" s="7"/>
    </row>
    <row r="481" spans="1:19" hidden="1">
      <c r="A481" s="7" t="s">
        <v>65</v>
      </c>
    </row>
    <row r="482" spans="1:19" hidden="1">
      <c r="A482" s="7" t="s">
        <v>65</v>
      </c>
    </row>
    <row r="483" spans="1:19" hidden="1">
      <c r="A483" s="7" t="s">
        <v>65</v>
      </c>
    </row>
    <row r="484" spans="1:19" hidden="1">
      <c r="A484" s="7" t="s">
        <v>65</v>
      </c>
    </row>
    <row r="485" spans="1:19" hidden="1">
      <c r="A485" s="7" t="s">
        <v>65</v>
      </c>
    </row>
    <row r="486" spans="1:19" hidden="1">
      <c r="A486" s="7" t="s">
        <v>65</v>
      </c>
    </row>
    <row r="487" spans="1:19" hidden="1">
      <c r="A487" s="7" t="s">
        <v>65</v>
      </c>
    </row>
    <row r="488" spans="1:19" hidden="1">
      <c r="A488" s="7" t="s">
        <v>65</v>
      </c>
    </row>
    <row r="489" spans="1:19" hidden="1">
      <c r="A489" s="7" t="s">
        <v>65</v>
      </c>
    </row>
    <row r="490" spans="1:19" hidden="1">
      <c r="A490" s="7" t="s">
        <v>65</v>
      </c>
    </row>
    <row r="491" spans="1:19" hidden="1">
      <c r="A491" s="7" t="s">
        <v>65</v>
      </c>
    </row>
    <row r="492" spans="1:19" hidden="1">
      <c r="A492" s="7" t="s">
        <v>65</v>
      </c>
    </row>
    <row r="493" spans="1:19" hidden="1">
      <c r="A493" s="7" t="s">
        <v>65</v>
      </c>
    </row>
    <row r="494" spans="1:19" hidden="1">
      <c r="A494" s="7" t="s">
        <v>65</v>
      </c>
    </row>
    <row r="495" spans="1:19" ht="22.5" customHeight="1">
      <c r="A495" s="7">
        <v>9</v>
      </c>
      <c r="B495" s="29" t="s">
        <v>239</v>
      </c>
      <c r="C495" s="29"/>
      <c r="D495" s="30" t="s">
        <v>240</v>
      </c>
      <c r="E495" s="31"/>
      <c r="F495" s="31"/>
      <c r="G495" s="31"/>
      <c r="H495" s="32" t="s">
        <v>17</v>
      </c>
      <c r="I495" s="33">
        <v>1</v>
      </c>
      <c r="J495" s="34"/>
      <c r="K495" s="35"/>
      <c r="L495" s="36">
        <f>IF(AND(I495= "",J495= ""), 0, ROUND(ROUND(K495, 2) * ROUND(IF(J495="",I495,J495),  0), 2))</f>
        <v/>
      </c>
      <c r="M495" s="7"/>
      <c r="O495" s="37">
        <v>0.2</v>
      </c>
      <c r="S495" s="7">
        <v>1906</v>
      </c>
    </row>
    <row r="496" spans="1:19" hidden="1">
      <c r="A496" s="7" t="s">
        <v>52</v>
      </c>
    </row>
    <row r="497" spans="1:19" ht="22.5" customHeight="1">
      <c r="A497" s="7" t="s">
        <v>53</v>
      </c>
      <c r="B497" s="38"/>
      <c r="C497" s="38"/>
      <c r="D497" s="38" t="s">
        <v>241</v>
      </c>
      <c r="E497" s="38"/>
      <c r="F497" s="38"/>
      <c r="G497" s="38"/>
      <c r="H497" s="38"/>
      <c r="I497" s="38"/>
      <c r="J497" s="38"/>
      <c r="K497" s="38"/>
      <c r="L497" s="38"/>
    </row>
    <row r="498" spans="1:19" hidden="1">
      <c r="A498" s="7" t="s">
        <v>55</v>
      </c>
    </row>
    <row r="499" spans="1:19" hidden="1">
      <c r="A499" s="7" t="s">
        <v>56</v>
      </c>
    </row>
    <row r="500" spans="1:19">
      <c r="A500" s="7">
        <v>9</v>
      </c>
      <c r="B500" s="29" t="s">
        <v>242</v>
      </c>
      <c r="C500" s="29"/>
      <c r="D500" s="30" t="s">
        <v>243</v>
      </c>
      <c r="E500" s="31"/>
      <c r="F500" s="31"/>
      <c r="G500" s="31"/>
      <c r="H500" s="32" t="s">
        <v>17</v>
      </c>
      <c r="I500" s="33">
        <v>1</v>
      </c>
      <c r="J500" s="34"/>
      <c r="K500" s="35"/>
      <c r="L500" s="36">
        <f>IF(AND(I500= "",J500= ""), 0, ROUND(ROUND(K500, 2) * ROUND(IF(J500="",I500,J500),  0), 2))</f>
        <v/>
      </c>
      <c r="M500" s="7"/>
      <c r="O500" s="37">
        <v>0.2</v>
      </c>
      <c r="S500" s="7">
        <v>1906</v>
      </c>
    </row>
    <row r="501" spans="1:19" hidden="1">
      <c r="A501" s="7" t="s">
        <v>52</v>
      </c>
    </row>
    <row r="502" spans="1:19" hidden="1">
      <c r="A502" s="7" t="s">
        <v>52</v>
      </c>
    </row>
    <row r="503" spans="1:19" hidden="1">
      <c r="A503" s="7" t="s">
        <v>52</v>
      </c>
    </row>
    <row r="504" spans="1:19">
      <c r="A504" s="7" t="s">
        <v>53</v>
      </c>
      <c r="B504" s="38"/>
      <c r="C504" s="38"/>
      <c r="D504" s="38" t="s">
        <v>244</v>
      </c>
      <c r="E504" s="38"/>
      <c r="F504" s="38"/>
      <c r="G504" s="38"/>
      <c r="H504" s="38"/>
      <c r="I504" s="38"/>
      <c r="J504" s="38"/>
      <c r="K504" s="38"/>
      <c r="L504" s="38"/>
    </row>
    <row r="505" spans="1:19" hidden="1">
      <c r="A505" s="7" t="s">
        <v>55</v>
      </c>
    </row>
    <row r="506" spans="1:19" hidden="1">
      <c r="A506" s="7" t="s">
        <v>56</v>
      </c>
    </row>
    <row r="507" spans="1:19" hidden="1">
      <c r="A507" s="7" t="s">
        <v>46</v>
      </c>
    </row>
    <row r="508" spans="1:19">
      <c r="A508" s="7">
        <v>8</v>
      </c>
      <c r="B508" s="29" t="s">
        <v>245</v>
      </c>
      <c r="C508" s="29"/>
      <c r="D508" s="52" t="s">
        <v>246</v>
      </c>
      <c r="E508" s="52"/>
      <c r="F508" s="52"/>
      <c r="G508" s="52"/>
      <c r="H508" s="31"/>
      <c r="I508" s="31"/>
      <c r="J508" s="31"/>
      <c r="K508" s="31"/>
      <c r="L508" s="53"/>
      <c r="M508" s="7"/>
    </row>
    <row r="509" spans="1:19" hidden="1">
      <c r="A509" s="7" t="s">
        <v>65</v>
      </c>
    </row>
    <row r="510" spans="1:19" hidden="1">
      <c r="A510" s="7" t="s">
        <v>65</v>
      </c>
    </row>
    <row r="511" spans="1:19" hidden="1">
      <c r="A511" s="7" t="s">
        <v>65</v>
      </c>
    </row>
    <row r="512" spans="1:19" hidden="1">
      <c r="A512" s="7" t="s">
        <v>65</v>
      </c>
    </row>
    <row r="513" spans="1:19" hidden="1">
      <c r="A513" s="7" t="s">
        <v>65</v>
      </c>
    </row>
    <row r="514" spans="1:19" hidden="1">
      <c r="A514" s="7" t="s">
        <v>65</v>
      </c>
    </row>
    <row r="515" spans="1:19" hidden="1">
      <c r="A515" s="7" t="s">
        <v>65</v>
      </c>
    </row>
    <row r="516" spans="1:19" ht="22.5" customHeight="1">
      <c r="A516" s="7">
        <v>9</v>
      </c>
      <c r="B516" s="29" t="s">
        <v>247</v>
      </c>
      <c r="C516" s="29"/>
      <c r="D516" s="30" t="s">
        <v>248</v>
      </c>
      <c r="E516" s="31"/>
      <c r="F516" s="31"/>
      <c r="G516" s="31"/>
      <c r="H516" s="32" t="s">
        <v>17</v>
      </c>
      <c r="I516" s="33">
        <v>1</v>
      </c>
      <c r="J516" s="34"/>
      <c r="K516" s="35"/>
      <c r="L516" s="36">
        <f>IF(AND(I516= "",J516= ""), 0, ROUND(ROUND(K516, 2) * ROUND(IF(J516="",I516,J516),  0), 2))</f>
        <v/>
      </c>
      <c r="M516" s="7"/>
      <c r="O516" s="37">
        <v>0.2</v>
      </c>
      <c r="S516" s="7">
        <v>1906</v>
      </c>
    </row>
    <row r="517" spans="1:19" hidden="1">
      <c r="A517" s="7" t="s">
        <v>52</v>
      </c>
    </row>
    <row r="518" spans="1:19" hidden="1">
      <c r="A518" s="7" t="s">
        <v>52</v>
      </c>
    </row>
    <row r="519" spans="1:19" ht="33.75" customHeight="1">
      <c r="A519" s="7" t="s">
        <v>53</v>
      </c>
      <c r="B519" s="38"/>
      <c r="C519" s="38"/>
      <c r="D519" s="38" t="s">
        <v>249</v>
      </c>
      <c r="E519" s="38"/>
      <c r="F519" s="38"/>
      <c r="G519" s="38"/>
      <c r="H519" s="38"/>
      <c r="I519" s="38"/>
      <c r="J519" s="38"/>
      <c r="K519" s="38"/>
      <c r="L519" s="38"/>
    </row>
    <row r="520" spans="1:19" hidden="1">
      <c r="A520" s="7" t="s">
        <v>55</v>
      </c>
    </row>
    <row r="521" spans="1:19" hidden="1">
      <c r="A521" s="7" t="s">
        <v>56</v>
      </c>
    </row>
    <row r="522" spans="1:19" hidden="1">
      <c r="A522" s="7" t="s">
        <v>46</v>
      </c>
    </row>
    <row r="523" spans="1:19">
      <c r="A523" s="7" t="s">
        <v>57</v>
      </c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</row>
    <row r="524" spans="1:19">
      <c r="B524" s="31"/>
      <c r="C524" s="31"/>
      <c r="D524" s="39" t="s">
        <v>198</v>
      </c>
      <c r="E524" s="40"/>
      <c r="F524" s="40"/>
      <c r="G524" s="40"/>
      <c r="H524" s="41"/>
      <c r="I524" s="41"/>
      <c r="J524" s="41"/>
      <c r="K524" s="41"/>
      <c r="L524" s="42"/>
    </row>
    <row r="525" spans="1:19">
      <c r="B525" s="31"/>
      <c r="C525" s="31"/>
      <c r="D525" s="43"/>
      <c r="E525" s="7"/>
      <c r="F525" s="7"/>
      <c r="G525" s="7"/>
      <c r="H525" s="7"/>
      <c r="I525" s="7"/>
      <c r="J525" s="7"/>
      <c r="K525" s="7"/>
      <c r="L525" s="8"/>
    </row>
    <row r="526" spans="1:19">
      <c r="B526" s="31"/>
      <c r="C526" s="31"/>
      <c r="D526" s="44" t="s">
        <v>58</v>
      </c>
      <c r="E526" s="45"/>
      <c r="F526" s="45"/>
      <c r="G526" s="45"/>
      <c r="H526" s="46">
        <f>SUMIF(M384:M523, IF(M383="","",M383), L384:L523)</f>
        <v/>
      </c>
      <c r="I526" s="46"/>
      <c r="J526" s="46"/>
      <c r="K526" s="46"/>
      <c r="L526" s="47"/>
    </row>
    <row r="527" spans="1:19" hidden="1">
      <c r="B527" s="31"/>
      <c r="C527" s="31"/>
      <c r="D527" s="48" t="s">
        <v>59</v>
      </c>
      <c r="E527" s="49"/>
      <c r="F527" s="49"/>
      <c r="G527" s="49"/>
      <c r="H527" s="50">
        <f>ROUND(SUMIF(M384:M523, IF(M383="","",M383), L384:L523) * 0.2, 2)</f>
        <v/>
      </c>
      <c r="I527" s="50"/>
      <c r="J527" s="50"/>
      <c r="K527" s="50"/>
      <c r="L527" s="51"/>
    </row>
    <row r="528" spans="1:19" hidden="1">
      <c r="B528" s="31"/>
      <c r="C528" s="31"/>
      <c r="D528" s="44" t="s">
        <v>60</v>
      </c>
      <c r="E528" s="45"/>
      <c r="F528" s="45"/>
      <c r="G528" s="45"/>
      <c r="H528" s="46">
        <f>SUM(H526:H527)</f>
        <v/>
      </c>
      <c r="I528" s="46"/>
      <c r="J528" s="46"/>
      <c r="K528" s="46"/>
      <c r="L528" s="47"/>
    </row>
    <row r="529" spans="1:19" ht="15.75" customHeight="1">
      <c r="A529" s="7">
        <v>3</v>
      </c>
      <c r="B529" s="27" t="s">
        <v>250</v>
      </c>
      <c r="C529" s="27"/>
      <c r="D529" s="28" t="s">
        <v>251</v>
      </c>
      <c r="E529" s="28"/>
      <c r="F529" s="28"/>
      <c r="G529" s="28"/>
      <c r="H529" s="28"/>
      <c r="I529" s="28"/>
      <c r="J529" s="28"/>
      <c r="K529" s="28"/>
      <c r="L529" s="28"/>
      <c r="M529" s="7"/>
    </row>
    <row r="530" spans="1:19">
      <c r="A530" s="7">
        <v>8</v>
      </c>
      <c r="B530" s="29" t="s">
        <v>252</v>
      </c>
      <c r="C530" s="29"/>
      <c r="D530" s="52" t="s">
        <v>253</v>
      </c>
      <c r="E530" s="52"/>
      <c r="F530" s="52"/>
      <c r="G530" s="52"/>
      <c r="H530" s="31"/>
      <c r="I530" s="31"/>
      <c r="J530" s="31"/>
      <c r="K530" s="31"/>
      <c r="L530" s="53"/>
      <c r="M530" s="7"/>
    </row>
    <row r="531" spans="1:19" hidden="1">
      <c r="A531" s="7" t="s">
        <v>65</v>
      </c>
    </row>
    <row r="532" spans="1:19" hidden="1">
      <c r="A532" s="7" t="s">
        <v>65</v>
      </c>
    </row>
    <row r="533" spans="1:19" hidden="1">
      <c r="A533" s="7" t="s">
        <v>65</v>
      </c>
    </row>
    <row r="534" spans="1:19" hidden="1">
      <c r="A534" s="7" t="s">
        <v>65</v>
      </c>
    </row>
    <row r="535" spans="1:19" hidden="1">
      <c r="A535" s="7" t="s">
        <v>65</v>
      </c>
    </row>
    <row r="536" spans="1:19" hidden="1">
      <c r="A536" s="7" t="s">
        <v>65</v>
      </c>
    </row>
    <row r="537" spans="1:19" hidden="1">
      <c r="A537" s="7" t="s">
        <v>65</v>
      </c>
    </row>
    <row r="538" spans="1:19">
      <c r="A538" s="7">
        <v>9</v>
      </c>
      <c r="B538" s="29" t="s">
        <v>254</v>
      </c>
      <c r="C538" s="29"/>
      <c r="D538" s="30" t="s">
        <v>255</v>
      </c>
      <c r="E538" s="31"/>
      <c r="F538" s="31"/>
      <c r="G538" s="31"/>
      <c r="H538" s="32" t="s">
        <v>17</v>
      </c>
      <c r="I538" s="33">
        <v>3</v>
      </c>
      <c r="J538" s="34"/>
      <c r="K538" s="35"/>
      <c r="L538" s="36">
        <f>IF(AND(I538= "",J538= ""), 0, ROUND(ROUND(K538, 2) * ROUND(IF(J538="",I538,J538),  0), 2))</f>
        <v/>
      </c>
      <c r="M538" s="7"/>
      <c r="O538" s="37">
        <v>0.2</v>
      </c>
      <c r="S538" s="7">
        <v>1906</v>
      </c>
    </row>
    <row r="539" spans="1:19" hidden="1">
      <c r="A539" s="7" t="s">
        <v>52</v>
      </c>
    </row>
    <row r="540" spans="1:19" hidden="1">
      <c r="A540" s="7" t="s">
        <v>52</v>
      </c>
    </row>
    <row r="541" spans="1:19" ht="33.75" customHeight="1">
      <c r="A541" s="7" t="s">
        <v>53</v>
      </c>
      <c r="B541" s="38"/>
      <c r="C541" s="38"/>
      <c r="D541" s="38" t="s">
        <v>256</v>
      </c>
      <c r="E541" s="38"/>
      <c r="F541" s="38"/>
      <c r="G541" s="38"/>
      <c r="H541" s="38"/>
      <c r="I541" s="38"/>
      <c r="J541" s="38"/>
      <c r="K541" s="38"/>
      <c r="L541" s="38"/>
    </row>
    <row r="542" spans="1:19" hidden="1">
      <c r="A542" s="7" t="s">
        <v>55</v>
      </c>
    </row>
    <row r="543" spans="1:19" ht="33.75" customHeight="1">
      <c r="A543" s="7" t="s">
        <v>53</v>
      </c>
      <c r="B543" s="38"/>
      <c r="C543" s="38"/>
      <c r="D543" s="38" t="s">
        <v>257</v>
      </c>
      <c r="E543" s="38"/>
      <c r="F543" s="38"/>
      <c r="G543" s="38"/>
      <c r="H543" s="38"/>
      <c r="I543" s="38"/>
      <c r="J543" s="38"/>
      <c r="K543" s="38"/>
      <c r="L543" s="38"/>
    </row>
    <row r="544" spans="1:19" hidden="1">
      <c r="A544" s="7" t="s">
        <v>55</v>
      </c>
    </row>
    <row r="545" spans="1:19" hidden="1">
      <c r="A545" s="7" t="s">
        <v>56</v>
      </c>
    </row>
    <row r="546" spans="1:19">
      <c r="A546" s="7">
        <v>9</v>
      </c>
      <c r="B546" s="29" t="s">
        <v>258</v>
      </c>
      <c r="C546" s="29"/>
      <c r="D546" s="30" t="s">
        <v>259</v>
      </c>
      <c r="E546" s="31"/>
      <c r="F546" s="31"/>
      <c r="G546" s="31"/>
      <c r="H546" s="32" t="s">
        <v>17</v>
      </c>
      <c r="I546" s="33">
        <v>5</v>
      </c>
      <c r="J546" s="34"/>
      <c r="K546" s="35"/>
      <c r="L546" s="36">
        <f>IF(AND(I546= "",J546= ""), 0, ROUND(ROUND(K546, 2) * ROUND(IF(J546="",I546,J546),  0), 2))</f>
        <v/>
      </c>
      <c r="M546" s="7"/>
      <c r="O546" s="37">
        <v>0.2</v>
      </c>
      <c r="S546" s="7">
        <v>1906</v>
      </c>
    </row>
    <row r="547" spans="1:19" hidden="1">
      <c r="A547" s="7" t="s">
        <v>52</v>
      </c>
    </row>
    <row r="548" spans="1:19" hidden="1">
      <c r="A548" s="7" t="s">
        <v>52</v>
      </c>
    </row>
    <row r="549" spans="1:19" ht="33.75" customHeight="1">
      <c r="A549" s="7" t="s">
        <v>53</v>
      </c>
      <c r="B549" s="38"/>
      <c r="C549" s="38"/>
      <c r="D549" s="38" t="s">
        <v>260</v>
      </c>
      <c r="E549" s="38"/>
      <c r="F549" s="38"/>
      <c r="G549" s="38"/>
      <c r="H549" s="38"/>
      <c r="I549" s="38"/>
      <c r="J549" s="38"/>
      <c r="K549" s="38"/>
      <c r="L549" s="38"/>
    </row>
    <row r="550" spans="1:19" hidden="1">
      <c r="A550" s="7" t="s">
        <v>55</v>
      </c>
    </row>
    <row r="551" spans="1:19" ht="22.5" customHeight="1">
      <c r="A551" s="7" t="s">
        <v>53</v>
      </c>
      <c r="B551" s="38"/>
      <c r="C551" s="38"/>
      <c r="D551" s="38" t="s">
        <v>261</v>
      </c>
      <c r="E551" s="38"/>
      <c r="F551" s="38"/>
      <c r="G551" s="38"/>
      <c r="H551" s="38"/>
      <c r="I551" s="38"/>
      <c r="J551" s="38"/>
      <c r="K551" s="38"/>
      <c r="L551" s="38"/>
    </row>
    <row r="552" spans="1:19" hidden="1">
      <c r="A552" s="7" t="s">
        <v>55</v>
      </c>
    </row>
    <row r="553" spans="1:19" hidden="1">
      <c r="A553" s="7" t="s">
        <v>56</v>
      </c>
    </row>
    <row r="554" spans="1:19">
      <c r="A554" s="7">
        <v>9</v>
      </c>
      <c r="B554" s="29" t="s">
        <v>262</v>
      </c>
      <c r="C554" s="29"/>
      <c r="D554" s="30" t="s">
        <v>263</v>
      </c>
      <c r="E554" s="31"/>
      <c r="F554" s="31"/>
      <c r="G554" s="31"/>
      <c r="H554" s="32" t="s">
        <v>17</v>
      </c>
      <c r="I554" s="33">
        <v>5</v>
      </c>
      <c r="J554" s="34"/>
      <c r="K554" s="35"/>
      <c r="L554" s="36">
        <f>IF(AND(I554= "",J554= ""), 0, ROUND(ROUND(K554, 2) * ROUND(IF(J554="",I554,J554),  0), 2))</f>
        <v/>
      </c>
      <c r="M554" s="7"/>
      <c r="O554" s="37">
        <v>0.2</v>
      </c>
      <c r="S554" s="7">
        <v>1906</v>
      </c>
    </row>
    <row r="555" spans="1:19" hidden="1">
      <c r="A555" s="7" t="s">
        <v>52</v>
      </c>
    </row>
    <row r="556" spans="1:19" hidden="1">
      <c r="A556" s="7" t="s">
        <v>52</v>
      </c>
    </row>
    <row r="557" spans="1:19" hidden="1">
      <c r="A557" s="7" t="s">
        <v>52</v>
      </c>
    </row>
    <row r="558" spans="1:19" hidden="1">
      <c r="A558" s="7" t="s">
        <v>52</v>
      </c>
    </row>
    <row r="559" spans="1:19">
      <c r="A559" s="7" t="s">
        <v>53</v>
      </c>
      <c r="B559" s="38"/>
      <c r="C559" s="38"/>
      <c r="D559" s="38" t="s">
        <v>264</v>
      </c>
      <c r="E559" s="38"/>
      <c r="F559" s="38"/>
      <c r="G559" s="38"/>
      <c r="H559" s="38"/>
      <c r="I559" s="38"/>
      <c r="J559" s="38"/>
      <c r="K559" s="38"/>
      <c r="L559" s="38"/>
    </row>
    <row r="560" spans="1:19" hidden="1">
      <c r="A560" s="7" t="s">
        <v>55</v>
      </c>
    </row>
    <row r="561" spans="1:19" hidden="1">
      <c r="A561" s="7" t="s">
        <v>56</v>
      </c>
    </row>
    <row r="562" spans="1:19">
      <c r="A562" s="7">
        <v>9</v>
      </c>
      <c r="B562" s="29" t="s">
        <v>265</v>
      </c>
      <c r="C562" s="29"/>
      <c r="D562" s="30" t="s">
        <v>266</v>
      </c>
      <c r="E562" s="31"/>
      <c r="F562" s="31"/>
      <c r="G562" s="31"/>
      <c r="H562" s="32" t="s">
        <v>17</v>
      </c>
      <c r="I562" s="33">
        <v>5</v>
      </c>
      <c r="J562" s="34"/>
      <c r="K562" s="35"/>
      <c r="L562" s="36">
        <f>IF(AND(I562= "",J562= ""), 0, ROUND(ROUND(K562, 2) * ROUND(IF(J562="",I562,J562),  0), 2))</f>
        <v/>
      </c>
      <c r="M562" s="7"/>
      <c r="O562" s="37">
        <v>0.2</v>
      </c>
      <c r="S562" s="7">
        <v>1906</v>
      </c>
    </row>
    <row r="563" spans="1:19" hidden="1">
      <c r="A563" s="7" t="s">
        <v>52</v>
      </c>
    </row>
    <row r="564" spans="1:19" hidden="1">
      <c r="A564" s="7" t="s">
        <v>52</v>
      </c>
    </row>
    <row r="565" spans="1:19" hidden="1">
      <c r="A565" s="7" t="s">
        <v>52</v>
      </c>
    </row>
    <row r="566" spans="1:19" hidden="1">
      <c r="A566" s="7" t="s">
        <v>52</v>
      </c>
    </row>
    <row r="567" spans="1:19">
      <c r="A567" s="7" t="s">
        <v>53</v>
      </c>
      <c r="B567" s="38"/>
      <c r="C567" s="38"/>
      <c r="D567" s="38" t="s">
        <v>264</v>
      </c>
      <c r="E567" s="38"/>
      <c r="F567" s="38"/>
      <c r="G567" s="38"/>
      <c r="H567" s="38"/>
      <c r="I567" s="38"/>
      <c r="J567" s="38"/>
      <c r="K567" s="38"/>
      <c r="L567" s="38"/>
    </row>
    <row r="568" spans="1:19" hidden="1">
      <c r="A568" s="7" t="s">
        <v>55</v>
      </c>
    </row>
    <row r="569" spans="1:19" hidden="1">
      <c r="A569" s="7" t="s">
        <v>56</v>
      </c>
    </row>
    <row r="570" spans="1:19" hidden="1">
      <c r="A570" s="7" t="s">
        <v>46</v>
      </c>
    </row>
    <row r="571" spans="1:19">
      <c r="A571" s="7">
        <v>8</v>
      </c>
      <c r="B571" s="29" t="s">
        <v>267</v>
      </c>
      <c r="C571" s="29"/>
      <c r="D571" s="52" t="s">
        <v>268</v>
      </c>
      <c r="E571" s="52"/>
      <c r="F571" s="52"/>
      <c r="G571" s="52"/>
      <c r="H571" s="31"/>
      <c r="I571" s="31"/>
      <c r="J571" s="31"/>
      <c r="K571" s="31"/>
      <c r="L571" s="53"/>
      <c r="M571" s="7"/>
    </row>
    <row r="572" spans="1:19" hidden="1">
      <c r="A572" s="7" t="s">
        <v>65</v>
      </c>
    </row>
    <row r="573" spans="1:19" hidden="1">
      <c r="A573" s="7" t="s">
        <v>65</v>
      </c>
    </row>
    <row r="574" spans="1:19" hidden="1">
      <c r="A574" s="7" t="s">
        <v>65</v>
      </c>
    </row>
    <row r="575" spans="1:19" hidden="1">
      <c r="A575" s="7" t="s">
        <v>65</v>
      </c>
    </row>
    <row r="576" spans="1:19" hidden="1">
      <c r="A576" s="7" t="s">
        <v>65</v>
      </c>
    </row>
    <row r="577" spans="1:19" hidden="1">
      <c r="A577" s="7" t="s">
        <v>65</v>
      </c>
    </row>
    <row r="578" spans="1:19" hidden="1">
      <c r="A578" s="7" t="s">
        <v>65</v>
      </c>
    </row>
    <row r="579" spans="1:19" hidden="1">
      <c r="A579" s="7" t="s">
        <v>65</v>
      </c>
    </row>
    <row r="580" spans="1:19" hidden="1">
      <c r="A580" s="7" t="s">
        <v>65</v>
      </c>
    </row>
    <row r="581" spans="1:19" hidden="1">
      <c r="A581" s="7" t="s">
        <v>65</v>
      </c>
    </row>
    <row r="582" spans="1:19" ht="22.5" customHeight="1">
      <c r="A582" s="7">
        <v>9</v>
      </c>
      <c r="B582" s="29" t="s">
        <v>269</v>
      </c>
      <c r="C582" s="29"/>
      <c r="D582" s="30" t="s">
        <v>270</v>
      </c>
      <c r="E582" s="31"/>
      <c r="F582" s="31"/>
      <c r="G582" s="31"/>
      <c r="H582" s="32" t="s">
        <v>51</v>
      </c>
      <c r="I582" s="33">
        <v>1</v>
      </c>
      <c r="J582" s="34"/>
      <c r="K582" s="35"/>
      <c r="L582" s="36">
        <f>IF(AND(I582= "",J582= ""), 0, ROUND(ROUND(K582, 2) * ROUND(IF(J582="",I582,J582),  0), 2))</f>
        <v/>
      </c>
      <c r="M582" s="7"/>
      <c r="O582" s="37">
        <v>0.2</v>
      </c>
      <c r="S582" s="7">
        <v>1906</v>
      </c>
    </row>
    <row r="583" spans="1:19" hidden="1">
      <c r="A583" s="7" t="s">
        <v>52</v>
      </c>
    </row>
    <row r="584" spans="1:19" hidden="1">
      <c r="A584" s="7" t="s">
        <v>52</v>
      </c>
    </row>
    <row r="585" spans="1:19" ht="22.5" customHeight="1">
      <c r="A585" s="7" t="s">
        <v>53</v>
      </c>
      <c r="B585" s="38"/>
      <c r="C585" s="38"/>
      <c r="D585" s="38" t="s">
        <v>271</v>
      </c>
      <c r="E585" s="38"/>
      <c r="F585" s="38"/>
      <c r="G585" s="38"/>
      <c r="H585" s="38"/>
      <c r="I585" s="38"/>
      <c r="J585" s="38"/>
      <c r="K585" s="38"/>
      <c r="L585" s="38"/>
    </row>
    <row r="586" spans="1:19" hidden="1">
      <c r="A586" s="7" t="s">
        <v>55</v>
      </c>
    </row>
    <row r="587" spans="1:19" hidden="1">
      <c r="A587" s="7" t="s">
        <v>56</v>
      </c>
    </row>
    <row r="588" spans="1:19" ht="22.5" customHeight="1">
      <c r="A588" s="7">
        <v>9</v>
      </c>
      <c r="B588" s="29" t="s">
        <v>272</v>
      </c>
      <c r="C588" s="29"/>
      <c r="D588" s="30" t="s">
        <v>273</v>
      </c>
      <c r="E588" s="31"/>
      <c r="F588" s="31"/>
      <c r="G588" s="31"/>
      <c r="H588" s="32" t="s">
        <v>51</v>
      </c>
      <c r="I588" s="33">
        <v>6</v>
      </c>
      <c r="J588" s="34"/>
      <c r="K588" s="35"/>
      <c r="L588" s="36">
        <f>IF(AND(I588= "",J588= ""), 0, ROUND(ROUND(K588, 2) * ROUND(IF(J588="",I588,J588),  0), 2))</f>
        <v/>
      </c>
      <c r="M588" s="7"/>
      <c r="O588" s="37">
        <v>0.2</v>
      </c>
      <c r="S588" s="7">
        <v>1906</v>
      </c>
    </row>
    <row r="589" spans="1:19" hidden="1">
      <c r="A589" s="7" t="s">
        <v>52</v>
      </c>
    </row>
    <row r="590" spans="1:19" hidden="1">
      <c r="A590" s="7" t="s">
        <v>52</v>
      </c>
    </row>
    <row r="591" spans="1:19" ht="33.75" customHeight="1">
      <c r="A591" s="7" t="s">
        <v>53</v>
      </c>
      <c r="B591" s="38"/>
      <c r="C591" s="38"/>
      <c r="D591" s="38" t="s">
        <v>274</v>
      </c>
      <c r="E591" s="38"/>
      <c r="F591" s="38"/>
      <c r="G591" s="38"/>
      <c r="H591" s="38"/>
      <c r="I591" s="38"/>
      <c r="J591" s="38"/>
      <c r="K591" s="38"/>
      <c r="L591" s="38"/>
    </row>
    <row r="592" spans="1:19" hidden="1">
      <c r="A592" s="7" t="s">
        <v>55</v>
      </c>
    </row>
    <row r="593" spans="1:19" hidden="1">
      <c r="A593" s="7" t="s">
        <v>56</v>
      </c>
    </row>
    <row r="594" spans="1:19" hidden="1">
      <c r="A594" s="7" t="s">
        <v>46</v>
      </c>
    </row>
    <row r="595" spans="1:19" ht="22.5" customHeight="1">
      <c r="A595" s="7">
        <v>9</v>
      </c>
      <c r="B595" s="29" t="s">
        <v>275</v>
      </c>
      <c r="C595" s="29"/>
      <c r="D595" s="30" t="s">
        <v>276</v>
      </c>
      <c r="E595" s="31"/>
      <c r="F595" s="31"/>
      <c r="G595" s="31"/>
      <c r="H595" s="32" t="s">
        <v>17</v>
      </c>
      <c r="I595" s="33">
        <v>1</v>
      </c>
      <c r="J595" s="34"/>
      <c r="K595" s="35"/>
      <c r="L595" s="36">
        <f>IF(AND(I595= "",J595= ""), 0, ROUND(ROUND(K595, 2) * ROUND(IF(J595="",I595,J595),  0), 2))</f>
        <v/>
      </c>
      <c r="M595" s="7"/>
      <c r="O595" s="37">
        <v>0.2</v>
      </c>
      <c r="S595" s="7">
        <v>1906</v>
      </c>
    </row>
    <row r="596" spans="1:19" hidden="1">
      <c r="A596" s="7" t="s">
        <v>52</v>
      </c>
    </row>
    <row r="597" spans="1:19" hidden="1">
      <c r="A597" s="7" t="s">
        <v>52</v>
      </c>
    </row>
    <row r="598" spans="1:19" hidden="1">
      <c r="A598" s="7" t="s">
        <v>52</v>
      </c>
    </row>
    <row r="599" spans="1:19" hidden="1">
      <c r="A599" s="7" t="s">
        <v>52</v>
      </c>
    </row>
    <row r="600" spans="1:19" hidden="1">
      <c r="A600" s="7" t="s">
        <v>52</v>
      </c>
    </row>
    <row r="601" spans="1:19" hidden="1">
      <c r="A601" s="7" t="s">
        <v>52</v>
      </c>
    </row>
    <row r="602" spans="1:19" hidden="1">
      <c r="A602" s="7" t="s">
        <v>52</v>
      </c>
    </row>
    <row r="603" spans="1:19" ht="22.5" customHeight="1">
      <c r="A603" s="7" t="s">
        <v>53</v>
      </c>
      <c r="B603" s="38"/>
      <c r="C603" s="38"/>
      <c r="D603" s="38" t="s">
        <v>277</v>
      </c>
      <c r="E603" s="38"/>
      <c r="F603" s="38"/>
      <c r="G603" s="38"/>
      <c r="H603" s="38"/>
      <c r="I603" s="38"/>
      <c r="J603" s="38"/>
      <c r="K603" s="38"/>
      <c r="L603" s="38"/>
    </row>
    <row r="604" spans="1:19" hidden="1">
      <c r="A604" s="7" t="s">
        <v>55</v>
      </c>
    </row>
    <row r="605" spans="1:19" hidden="1">
      <c r="A605" s="7" t="s">
        <v>56</v>
      </c>
    </row>
    <row r="606" spans="1:19" ht="22.5" customHeight="1">
      <c r="A606" s="7">
        <v>9</v>
      </c>
      <c r="B606" s="29" t="s">
        <v>278</v>
      </c>
      <c r="C606" s="29"/>
      <c r="D606" s="30" t="s">
        <v>279</v>
      </c>
      <c r="E606" s="31"/>
      <c r="F606" s="31"/>
      <c r="G606" s="31"/>
      <c r="H606" s="32" t="s">
        <v>17</v>
      </c>
      <c r="I606" s="33">
        <v>6</v>
      </c>
      <c r="J606" s="34"/>
      <c r="K606" s="35"/>
      <c r="L606" s="36">
        <f>IF(AND(I606= "",J606= ""), 0, ROUND(ROUND(K606, 2) * ROUND(IF(J606="",I606,J606),  0), 2))</f>
        <v/>
      </c>
      <c r="M606" s="7"/>
      <c r="O606" s="37">
        <v>0.2</v>
      </c>
      <c r="S606" s="7">
        <v>1906</v>
      </c>
    </row>
    <row r="607" spans="1:19" hidden="1">
      <c r="A607" s="7" t="s">
        <v>52</v>
      </c>
    </row>
    <row r="608" spans="1:19" hidden="1">
      <c r="A608" s="7" t="s">
        <v>52</v>
      </c>
    </row>
    <row r="609" spans="1:13" hidden="1">
      <c r="A609" s="7" t="s">
        <v>52</v>
      </c>
    </row>
    <row r="610" spans="1:13" hidden="1">
      <c r="A610" s="7" t="s">
        <v>52</v>
      </c>
    </row>
    <row r="611" spans="1:13" hidden="1">
      <c r="A611" s="7" t="s">
        <v>52</v>
      </c>
    </row>
    <row r="612" spans="1:13" hidden="1">
      <c r="A612" s="7" t="s">
        <v>52</v>
      </c>
    </row>
    <row r="613" spans="1:13" hidden="1">
      <c r="A613" s="7" t="s">
        <v>52</v>
      </c>
    </row>
    <row r="614" spans="1:13" ht="33.75" customHeight="1">
      <c r="A614" s="7" t="s">
        <v>53</v>
      </c>
      <c r="B614" s="38"/>
      <c r="C614" s="38"/>
      <c r="D614" s="38" t="s">
        <v>280</v>
      </c>
      <c r="E614" s="38"/>
      <c r="F614" s="38"/>
      <c r="G614" s="38"/>
      <c r="H614" s="38"/>
      <c r="I614" s="38"/>
      <c r="J614" s="38"/>
      <c r="K614" s="38"/>
      <c r="L614" s="38"/>
    </row>
    <row r="615" spans="1:13" hidden="1">
      <c r="A615" s="7" t="s">
        <v>55</v>
      </c>
    </row>
    <row r="616" spans="1:13" hidden="1">
      <c r="A616" s="7" t="s">
        <v>56</v>
      </c>
    </row>
    <row r="617" spans="1:13" ht="24" customHeight="1">
      <c r="A617" s="7">
        <v>8</v>
      </c>
      <c r="B617" s="29" t="s">
        <v>281</v>
      </c>
      <c r="C617" s="29"/>
      <c r="D617" s="52" t="s">
        <v>282</v>
      </c>
      <c r="E617" s="52"/>
      <c r="F617" s="52"/>
      <c r="G617" s="52"/>
      <c r="H617" s="31"/>
      <c r="I617" s="31"/>
      <c r="J617" s="31"/>
      <c r="K617" s="31"/>
      <c r="L617" s="53"/>
      <c r="M617" s="7"/>
    </row>
    <row r="618" spans="1:13" hidden="1">
      <c r="A618" s="7" t="s">
        <v>65</v>
      </c>
    </row>
    <row r="619" spans="1:13" hidden="1">
      <c r="A619" s="7" t="s">
        <v>65</v>
      </c>
    </row>
    <row r="620" spans="1:13" hidden="1">
      <c r="A620" s="7" t="s">
        <v>65</v>
      </c>
    </row>
    <row r="621" spans="1:13" hidden="1">
      <c r="A621" s="7" t="s">
        <v>65</v>
      </c>
    </row>
    <row r="622" spans="1:13" hidden="1">
      <c r="A622" s="7" t="s">
        <v>65</v>
      </c>
    </row>
    <row r="623" spans="1:13" hidden="1">
      <c r="A623" s="7" t="s">
        <v>65</v>
      </c>
    </row>
    <row r="624" spans="1:13" hidden="1">
      <c r="A624" s="7" t="s">
        <v>65</v>
      </c>
    </row>
    <row r="625" spans="1:19" hidden="1">
      <c r="A625" s="7" t="s">
        <v>65</v>
      </c>
    </row>
    <row r="626" spans="1:19" hidden="1">
      <c r="A626" s="7" t="s">
        <v>65</v>
      </c>
    </row>
    <row r="627" spans="1:19" hidden="1">
      <c r="A627" s="7" t="s">
        <v>65</v>
      </c>
    </row>
    <row r="628" spans="1:19" hidden="1">
      <c r="A628" s="7" t="s">
        <v>65</v>
      </c>
    </row>
    <row r="629" spans="1:19" hidden="1">
      <c r="A629" s="7" t="s">
        <v>65</v>
      </c>
    </row>
    <row r="630" spans="1:19" hidden="1">
      <c r="A630" s="7" t="s">
        <v>65</v>
      </c>
    </row>
    <row r="631" spans="1:19" ht="22.5" customHeight="1">
      <c r="A631" s="7">
        <v>9</v>
      </c>
      <c r="B631" s="29" t="s">
        <v>283</v>
      </c>
      <c r="C631" s="29"/>
      <c r="D631" s="30" t="s">
        <v>284</v>
      </c>
      <c r="E631" s="31"/>
      <c r="F631" s="31"/>
      <c r="G631" s="31"/>
      <c r="H631" s="32" t="s">
        <v>80</v>
      </c>
      <c r="I631" s="55">
        <v>11.3</v>
      </c>
      <c r="J631" s="56"/>
      <c r="K631" s="35"/>
      <c r="L631" s="36">
        <f>IF(AND(I631= "",J631= ""), 0, ROUND(ROUND(K631, 2) * ROUND(IF(J631="",I631,J631),  2), 2))</f>
        <v/>
      </c>
      <c r="M631" s="7"/>
      <c r="O631" s="37">
        <v>0.2</v>
      </c>
      <c r="S631" s="7">
        <v>1906</v>
      </c>
    </row>
    <row r="632" spans="1:19" hidden="1">
      <c r="A632" s="7" t="s">
        <v>52</v>
      </c>
    </row>
    <row r="633" spans="1:19" hidden="1">
      <c r="A633" s="7" t="s">
        <v>52</v>
      </c>
    </row>
    <row r="634" spans="1:19" hidden="1">
      <c r="A634" s="7" t="s">
        <v>52</v>
      </c>
    </row>
    <row r="635" spans="1:19" hidden="1">
      <c r="A635" s="7" t="s">
        <v>52</v>
      </c>
    </row>
    <row r="636" spans="1:19" hidden="1">
      <c r="A636" s="7" t="s">
        <v>52</v>
      </c>
    </row>
    <row r="637" spans="1:19" hidden="1">
      <c r="A637" s="7" t="s">
        <v>52</v>
      </c>
    </row>
    <row r="638" spans="1:19" hidden="1">
      <c r="A638" s="7" t="s">
        <v>52</v>
      </c>
    </row>
    <row r="639" spans="1:19" ht="22.5" customHeight="1">
      <c r="A639" s="7" t="s">
        <v>53</v>
      </c>
      <c r="B639" s="38"/>
      <c r="C639" s="38"/>
      <c r="D639" s="38" t="s">
        <v>285</v>
      </c>
      <c r="E639" s="38"/>
      <c r="F639" s="38"/>
      <c r="G639" s="38"/>
      <c r="H639" s="38"/>
      <c r="I639" s="38"/>
      <c r="J639" s="38"/>
      <c r="K639" s="38"/>
      <c r="L639" s="38"/>
    </row>
    <row r="640" spans="1:19" hidden="1">
      <c r="A640" s="7" t="s">
        <v>77</v>
      </c>
    </row>
    <row r="641" spans="1:19" hidden="1">
      <c r="A641" s="7" t="s">
        <v>55</v>
      </c>
    </row>
    <row r="642" spans="1:19" hidden="1">
      <c r="A642" s="7" t="s">
        <v>56</v>
      </c>
    </row>
    <row r="643" spans="1:19" ht="22.5" customHeight="1">
      <c r="A643" s="7">
        <v>9</v>
      </c>
      <c r="B643" s="29" t="s">
        <v>286</v>
      </c>
      <c r="C643" s="29"/>
      <c r="D643" s="30" t="s">
        <v>287</v>
      </c>
      <c r="E643" s="31"/>
      <c r="F643" s="31"/>
      <c r="G643" s="31"/>
      <c r="H643" s="32" t="s">
        <v>80</v>
      </c>
      <c r="I643" s="55">
        <v>15</v>
      </c>
      <c r="J643" s="56"/>
      <c r="K643" s="35"/>
      <c r="L643" s="36">
        <f>IF(AND(I643= "",J643= ""), 0, ROUND(ROUND(K643, 2) * ROUND(IF(J643="",I643,J643),  2), 2))</f>
        <v/>
      </c>
      <c r="M643" s="7"/>
      <c r="O643" s="37">
        <v>0.2</v>
      </c>
      <c r="S643" s="7">
        <v>1906</v>
      </c>
    </row>
    <row r="644" spans="1:19" hidden="1">
      <c r="A644" s="7" t="s">
        <v>52</v>
      </c>
    </row>
    <row r="645" spans="1:19" hidden="1">
      <c r="A645" s="7" t="s">
        <v>52</v>
      </c>
    </row>
    <row r="646" spans="1:19" hidden="1">
      <c r="A646" s="7" t="s">
        <v>52</v>
      </c>
    </row>
    <row r="647" spans="1:19" hidden="1">
      <c r="A647" s="7" t="s">
        <v>52</v>
      </c>
    </row>
    <row r="648" spans="1:19" hidden="1">
      <c r="A648" s="7" t="s">
        <v>52</v>
      </c>
    </row>
    <row r="649" spans="1:19" hidden="1">
      <c r="A649" s="7" t="s">
        <v>52</v>
      </c>
    </row>
    <row r="650" spans="1:19" hidden="1">
      <c r="A650" s="7" t="s">
        <v>52</v>
      </c>
    </row>
    <row r="651" spans="1:19" ht="22.5" customHeight="1">
      <c r="A651" s="7" t="s">
        <v>53</v>
      </c>
      <c r="B651" s="38"/>
      <c r="C651" s="38"/>
      <c r="D651" s="38" t="s">
        <v>288</v>
      </c>
      <c r="E651" s="38"/>
      <c r="F651" s="38"/>
      <c r="G651" s="38"/>
      <c r="H651" s="38"/>
      <c r="I651" s="38"/>
      <c r="J651" s="38"/>
      <c r="K651" s="38"/>
      <c r="L651" s="38"/>
    </row>
    <row r="652" spans="1:19" hidden="1">
      <c r="A652" s="7" t="s">
        <v>77</v>
      </c>
    </row>
    <row r="653" spans="1:19" hidden="1">
      <c r="A653" s="7" t="s">
        <v>55</v>
      </c>
    </row>
    <row r="654" spans="1:19" hidden="1">
      <c r="A654" s="7" t="s">
        <v>56</v>
      </c>
    </row>
    <row r="655" spans="1:19" ht="22.5" customHeight="1">
      <c r="A655" s="7">
        <v>9</v>
      </c>
      <c r="B655" s="29" t="s">
        <v>289</v>
      </c>
      <c r="C655" s="29"/>
      <c r="D655" s="30" t="s">
        <v>290</v>
      </c>
      <c r="E655" s="31"/>
      <c r="F655" s="31"/>
      <c r="G655" s="31"/>
      <c r="H655" s="32" t="s">
        <v>80</v>
      </c>
      <c r="I655" s="55">
        <v>75.90000000000001</v>
      </c>
      <c r="J655" s="56"/>
      <c r="K655" s="35"/>
      <c r="L655" s="36">
        <f>IF(AND(I655= "",J655= ""), 0, ROUND(ROUND(K655, 2) * ROUND(IF(J655="",I655,J655),  2), 2))</f>
        <v/>
      </c>
      <c r="M655" s="7"/>
      <c r="O655" s="37">
        <v>0.2</v>
      </c>
      <c r="S655" s="7">
        <v>1906</v>
      </c>
    </row>
    <row r="656" spans="1:19" hidden="1">
      <c r="A656" s="7" t="s">
        <v>52</v>
      </c>
    </row>
    <row r="657" spans="1:13" hidden="1">
      <c r="A657" s="7" t="s">
        <v>52</v>
      </c>
    </row>
    <row r="658" spans="1:13" hidden="1">
      <c r="A658" s="7" t="s">
        <v>52</v>
      </c>
    </row>
    <row r="659" spans="1:13" hidden="1">
      <c r="A659" s="7" t="s">
        <v>52</v>
      </c>
    </row>
    <row r="660" spans="1:13" hidden="1">
      <c r="A660" s="7" t="s">
        <v>52</v>
      </c>
    </row>
    <row r="661" spans="1:13" hidden="1">
      <c r="A661" s="7" t="s">
        <v>52</v>
      </c>
    </row>
    <row r="662" spans="1:13" hidden="1">
      <c r="A662" s="7" t="s">
        <v>52</v>
      </c>
    </row>
    <row r="663" spans="1:13">
      <c r="A663" s="7" t="s">
        <v>53</v>
      </c>
      <c r="B663" s="38"/>
      <c r="C663" s="38"/>
      <c r="D663" s="38" t="s">
        <v>291</v>
      </c>
      <c r="E663" s="38"/>
      <c r="F663" s="38"/>
      <c r="G663" s="38"/>
      <c r="H663" s="38"/>
      <c r="I663" s="38"/>
      <c r="J663" s="38"/>
      <c r="K663" s="38"/>
      <c r="L663" s="38"/>
    </row>
    <row r="664" spans="1:13">
      <c r="A664" s="7" t="s">
        <v>53</v>
      </c>
      <c r="B664" s="38"/>
      <c r="C664" s="38"/>
      <c r="D664" s="38" t="s">
        <v>292</v>
      </c>
      <c r="E664" s="38"/>
      <c r="F664" s="38"/>
      <c r="G664" s="38"/>
      <c r="H664" s="38"/>
      <c r="I664" s="38"/>
      <c r="J664" s="38"/>
      <c r="K664" s="38"/>
      <c r="L664" s="38"/>
    </row>
    <row r="665" spans="1:13" hidden="1">
      <c r="A665" s="7" t="s">
        <v>77</v>
      </c>
    </row>
    <row r="666" spans="1:13" hidden="1">
      <c r="A666" s="7" t="s">
        <v>55</v>
      </c>
    </row>
    <row r="667" spans="1:13" hidden="1">
      <c r="A667" s="7" t="s">
        <v>56</v>
      </c>
    </row>
    <row r="668" spans="1:13" hidden="1">
      <c r="A668" s="7" t="s">
        <v>46</v>
      </c>
    </row>
    <row r="669" spans="1:13" ht="24" customHeight="1">
      <c r="A669" s="7">
        <v>8</v>
      </c>
      <c r="B669" s="29" t="s">
        <v>293</v>
      </c>
      <c r="C669" s="29"/>
      <c r="D669" s="52" t="s">
        <v>294</v>
      </c>
      <c r="E669" s="52"/>
      <c r="F669" s="52"/>
      <c r="G669" s="52"/>
      <c r="H669" s="31"/>
      <c r="I669" s="31"/>
      <c r="J669" s="31"/>
      <c r="K669" s="31"/>
      <c r="L669" s="53"/>
      <c r="M669" s="7"/>
    </row>
    <row r="670" spans="1:13" hidden="1">
      <c r="A670" s="7" t="s">
        <v>65</v>
      </c>
    </row>
    <row r="671" spans="1:13" hidden="1">
      <c r="A671" s="7" t="s">
        <v>65</v>
      </c>
    </row>
    <row r="672" spans="1:13" hidden="1">
      <c r="A672" s="7" t="s">
        <v>65</v>
      </c>
    </row>
    <row r="673" spans="1:19" hidden="1">
      <c r="A673" s="7" t="s">
        <v>65</v>
      </c>
    </row>
    <row r="674" spans="1:19" hidden="1">
      <c r="A674" s="7" t="s">
        <v>65</v>
      </c>
    </row>
    <row r="675" spans="1:19" hidden="1">
      <c r="A675" s="7" t="s">
        <v>65</v>
      </c>
    </row>
    <row r="676" spans="1:19" hidden="1">
      <c r="A676" s="7" t="s">
        <v>65</v>
      </c>
    </row>
    <row r="677" spans="1:19" ht="22.5" customHeight="1">
      <c r="A677" s="7">
        <v>9</v>
      </c>
      <c r="B677" s="29" t="s">
        <v>295</v>
      </c>
      <c r="C677" s="29"/>
      <c r="D677" s="30" t="s">
        <v>296</v>
      </c>
      <c r="E677" s="31"/>
      <c r="F677" s="31"/>
      <c r="G677" s="31"/>
      <c r="H677" s="32" t="s">
        <v>80</v>
      </c>
      <c r="I677" s="55">
        <v>29.2</v>
      </c>
      <c r="J677" s="56"/>
      <c r="K677" s="35"/>
      <c r="L677" s="36">
        <f>IF(AND(I677= "",J677= ""), 0, ROUND(ROUND(K677, 2) * ROUND(IF(J677="",I677,J677),  2), 2))</f>
        <v/>
      </c>
      <c r="M677" s="7"/>
      <c r="O677" s="37">
        <v>0.2</v>
      </c>
      <c r="S677" s="7">
        <v>1906</v>
      </c>
    </row>
    <row r="678" spans="1:19" hidden="1">
      <c r="A678" s="7" t="s">
        <v>52</v>
      </c>
    </row>
    <row r="679" spans="1:19" ht="22.5" customHeight="1">
      <c r="A679" s="7" t="s">
        <v>53</v>
      </c>
      <c r="B679" s="38"/>
      <c r="C679" s="38"/>
      <c r="D679" s="38" t="s">
        <v>297</v>
      </c>
      <c r="E679" s="38"/>
      <c r="F679" s="38"/>
      <c r="G679" s="38"/>
      <c r="H679" s="38"/>
      <c r="I679" s="38"/>
      <c r="J679" s="38"/>
      <c r="K679" s="38"/>
      <c r="L679" s="38"/>
    </row>
    <row r="680" spans="1:19">
      <c r="A680" s="7" t="s">
        <v>53</v>
      </c>
      <c r="B680" s="38"/>
      <c r="C680" s="38"/>
      <c r="D680" s="38" t="s">
        <v>298</v>
      </c>
      <c r="E680" s="38"/>
      <c r="F680" s="38"/>
      <c r="G680" s="38"/>
      <c r="H680" s="38"/>
      <c r="I680" s="38"/>
      <c r="J680" s="38"/>
      <c r="K680" s="38"/>
      <c r="L680" s="38"/>
    </row>
    <row r="681" spans="1:19" hidden="1">
      <c r="A681" s="7" t="s">
        <v>77</v>
      </c>
    </row>
    <row r="682" spans="1:19" hidden="1">
      <c r="A682" s="7" t="s">
        <v>77</v>
      </c>
    </row>
    <row r="683" spans="1:19" hidden="1">
      <c r="A683" s="7" t="s">
        <v>77</v>
      </c>
    </row>
    <row r="684" spans="1:19">
      <c r="A684" s="7" t="s">
        <v>53</v>
      </c>
      <c r="B684" s="38"/>
      <c r="C684" s="38"/>
      <c r="D684" s="38" t="s">
        <v>299</v>
      </c>
      <c r="E684" s="38"/>
      <c r="F684" s="38"/>
      <c r="G684" s="38"/>
      <c r="H684" s="38"/>
      <c r="I684" s="38"/>
      <c r="J684" s="38"/>
      <c r="K684" s="38"/>
      <c r="L684" s="38"/>
    </row>
    <row r="685" spans="1:19" hidden="1">
      <c r="A685" s="7" t="s">
        <v>77</v>
      </c>
    </row>
    <row r="686" spans="1:19" hidden="1">
      <c r="A686" s="7" t="s">
        <v>77</v>
      </c>
    </row>
    <row r="687" spans="1:19" hidden="1">
      <c r="A687" s="7" t="s">
        <v>55</v>
      </c>
    </row>
    <row r="688" spans="1:19" hidden="1">
      <c r="A688" s="7" t="s">
        <v>56</v>
      </c>
    </row>
    <row r="689" spans="1:19" ht="22.5" customHeight="1">
      <c r="A689" s="7">
        <v>9</v>
      </c>
      <c r="B689" s="29" t="s">
        <v>300</v>
      </c>
      <c r="C689" s="29"/>
      <c r="D689" s="30" t="s">
        <v>301</v>
      </c>
      <c r="E689" s="31"/>
      <c r="F689" s="31"/>
      <c r="G689" s="31"/>
      <c r="H689" s="32" t="s">
        <v>80</v>
      </c>
      <c r="I689" s="55">
        <v>20.9</v>
      </c>
      <c r="J689" s="56"/>
      <c r="K689" s="35"/>
      <c r="L689" s="36">
        <f>IF(AND(I689= "",J689= ""), 0, ROUND(ROUND(K689, 2) * ROUND(IF(J689="",I689,J689),  2), 2))</f>
        <v/>
      </c>
      <c r="M689" s="7"/>
      <c r="O689" s="37">
        <v>0.2</v>
      </c>
      <c r="S689" s="7">
        <v>1906</v>
      </c>
    </row>
    <row r="690" spans="1:19" hidden="1">
      <c r="A690" s="7" t="s">
        <v>52</v>
      </c>
    </row>
    <row r="691" spans="1:19" ht="22.5" customHeight="1">
      <c r="A691" s="7" t="s">
        <v>53</v>
      </c>
      <c r="B691" s="38"/>
      <c r="C691" s="38"/>
      <c r="D691" s="38" t="s">
        <v>302</v>
      </c>
      <c r="E691" s="38"/>
      <c r="F691" s="38"/>
      <c r="G691" s="38"/>
      <c r="H691" s="38"/>
      <c r="I691" s="38"/>
      <c r="J691" s="38"/>
      <c r="K691" s="38"/>
      <c r="L691" s="38"/>
    </row>
    <row r="692" spans="1:19" hidden="1">
      <c r="A692" s="7" t="s">
        <v>77</v>
      </c>
    </row>
    <row r="693" spans="1:19" hidden="1">
      <c r="A693" s="7" t="s">
        <v>77</v>
      </c>
    </row>
    <row r="694" spans="1:19" hidden="1">
      <c r="A694" s="7" t="s">
        <v>77</v>
      </c>
    </row>
    <row r="695" spans="1:19" hidden="1">
      <c r="A695" s="7" t="s">
        <v>55</v>
      </c>
    </row>
    <row r="696" spans="1:19" hidden="1">
      <c r="A696" s="7" t="s">
        <v>56</v>
      </c>
    </row>
    <row r="697" spans="1:19" ht="22.5" customHeight="1">
      <c r="A697" s="7">
        <v>9</v>
      </c>
      <c r="B697" s="29" t="s">
        <v>303</v>
      </c>
      <c r="C697" s="29"/>
      <c r="D697" s="30" t="s">
        <v>304</v>
      </c>
      <c r="E697" s="31"/>
      <c r="F697" s="31"/>
      <c r="G697" s="31"/>
      <c r="H697" s="32" t="s">
        <v>80</v>
      </c>
      <c r="I697" s="55">
        <v>8.300000000000001</v>
      </c>
      <c r="J697" s="56"/>
      <c r="K697" s="35"/>
      <c r="L697" s="36">
        <f>IF(AND(I697= "",J697= ""), 0, ROUND(ROUND(K697, 2) * ROUND(IF(J697="",I697,J697),  2), 2))</f>
        <v/>
      </c>
      <c r="M697" s="7"/>
      <c r="O697" s="37">
        <v>0.2</v>
      </c>
      <c r="S697" s="7">
        <v>1906</v>
      </c>
    </row>
    <row r="698" spans="1:19" hidden="1">
      <c r="A698" s="7" t="s">
        <v>52</v>
      </c>
    </row>
    <row r="699" spans="1:19" ht="22.5" customHeight="1">
      <c r="A699" s="7" t="s">
        <v>53</v>
      </c>
      <c r="B699" s="38"/>
      <c r="C699" s="38"/>
      <c r="D699" s="38" t="s">
        <v>305</v>
      </c>
      <c r="E699" s="38"/>
      <c r="F699" s="38"/>
      <c r="G699" s="38"/>
      <c r="H699" s="38"/>
      <c r="I699" s="38"/>
      <c r="J699" s="38"/>
      <c r="K699" s="38"/>
      <c r="L699" s="38"/>
    </row>
    <row r="700" spans="1:19" hidden="1">
      <c r="A700" s="7" t="s">
        <v>77</v>
      </c>
    </row>
    <row r="701" spans="1:19" hidden="1">
      <c r="A701" s="7" t="s">
        <v>77</v>
      </c>
    </row>
    <row r="702" spans="1:19" hidden="1">
      <c r="A702" s="7" t="s">
        <v>55</v>
      </c>
    </row>
    <row r="703" spans="1:19" hidden="1">
      <c r="A703" s="7" t="s">
        <v>56</v>
      </c>
    </row>
    <row r="704" spans="1:19" hidden="1">
      <c r="A704" s="7" t="s">
        <v>46</v>
      </c>
    </row>
    <row r="705" spans="1:19" ht="22.5" customHeight="1">
      <c r="A705" s="7">
        <v>9</v>
      </c>
      <c r="B705" s="29" t="s">
        <v>306</v>
      </c>
      <c r="C705" s="29"/>
      <c r="D705" s="30" t="s">
        <v>307</v>
      </c>
      <c r="E705" s="31"/>
      <c r="F705" s="31"/>
      <c r="G705" s="31"/>
      <c r="H705" s="32" t="s">
        <v>17</v>
      </c>
      <c r="I705" s="33">
        <v>9</v>
      </c>
      <c r="J705" s="34"/>
      <c r="K705" s="35"/>
      <c r="L705" s="36">
        <f>IF(AND(I705= "",J705= ""), 0, ROUND(ROUND(K705, 2) * ROUND(IF(J705="",I705,J705),  0), 2))</f>
        <v/>
      </c>
      <c r="M705" s="7"/>
      <c r="O705" s="37">
        <v>0.2</v>
      </c>
      <c r="S705" s="7">
        <v>1906</v>
      </c>
    </row>
    <row r="706" spans="1:19" hidden="1">
      <c r="A706" s="7" t="s">
        <v>52</v>
      </c>
    </row>
    <row r="707" spans="1:19" hidden="1">
      <c r="A707" s="7" t="s">
        <v>52</v>
      </c>
    </row>
    <row r="708" spans="1:19" hidden="1">
      <c r="A708" s="7" t="s">
        <v>52</v>
      </c>
    </row>
    <row r="709" spans="1:19" hidden="1">
      <c r="A709" s="59" t="s">
        <v>126</v>
      </c>
    </row>
    <row r="710" spans="1:19" hidden="1">
      <c r="A710" s="7" t="s">
        <v>52</v>
      </c>
    </row>
    <row r="711" spans="1:19" ht="22.5" customHeight="1">
      <c r="A711" s="7" t="s">
        <v>53</v>
      </c>
      <c r="B711" s="38"/>
      <c r="C711" s="38"/>
      <c r="D711" s="38" t="s">
        <v>308</v>
      </c>
      <c r="E711" s="38"/>
      <c r="F711" s="38"/>
      <c r="G711" s="38"/>
      <c r="H711" s="38"/>
      <c r="I711" s="38"/>
      <c r="J711" s="38"/>
      <c r="K711" s="38"/>
      <c r="L711" s="38"/>
    </row>
    <row r="712" spans="1:19" hidden="1">
      <c r="A712" s="7" t="s">
        <v>55</v>
      </c>
    </row>
    <row r="713" spans="1:19" hidden="1">
      <c r="A713" s="7" t="s">
        <v>56</v>
      </c>
    </row>
    <row r="714" spans="1:19">
      <c r="A714" s="7" t="s">
        <v>57</v>
      </c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</row>
    <row r="715" spans="1:19">
      <c r="B715" s="31"/>
      <c r="C715" s="31"/>
      <c r="D715" s="39" t="s">
        <v>251</v>
      </c>
      <c r="E715" s="40"/>
      <c r="F715" s="40"/>
      <c r="G715" s="40"/>
      <c r="H715" s="41"/>
      <c r="I715" s="41"/>
      <c r="J715" s="41"/>
      <c r="K715" s="41"/>
      <c r="L715" s="42"/>
    </row>
    <row r="716" spans="1:19">
      <c r="B716" s="31"/>
      <c r="C716" s="31"/>
      <c r="D716" s="43"/>
      <c r="E716" s="7"/>
      <c r="F716" s="7"/>
      <c r="G716" s="7"/>
      <c r="H716" s="7"/>
      <c r="I716" s="7"/>
      <c r="J716" s="7"/>
      <c r="K716" s="7"/>
      <c r="L716" s="8"/>
    </row>
    <row r="717" spans="1:19">
      <c r="B717" s="31"/>
      <c r="C717" s="31"/>
      <c r="D717" s="44" t="s">
        <v>58</v>
      </c>
      <c r="E717" s="45"/>
      <c r="F717" s="45"/>
      <c r="G717" s="45"/>
      <c r="H717" s="46">
        <f>SUMIF(M530:M714, IF(M529="","",M529), L530:L714)</f>
        <v/>
      </c>
      <c r="I717" s="46"/>
      <c r="J717" s="46"/>
      <c r="K717" s="46"/>
      <c r="L717" s="47"/>
    </row>
    <row r="718" spans="1:19" hidden="1">
      <c r="B718" s="31"/>
      <c r="C718" s="31"/>
      <c r="D718" s="48" t="s">
        <v>59</v>
      </c>
      <c r="E718" s="49"/>
      <c r="F718" s="49"/>
      <c r="G718" s="49"/>
      <c r="H718" s="50">
        <f>ROUND(SUMIF(M530:M714, IF(M529="","",M529), L530:L714) * 0.2, 2)</f>
        <v/>
      </c>
      <c r="I718" s="50"/>
      <c r="J718" s="50"/>
      <c r="K718" s="50"/>
      <c r="L718" s="51"/>
    </row>
    <row r="719" spans="1:19" hidden="1">
      <c r="B719" s="31"/>
      <c r="C719" s="31"/>
      <c r="D719" s="44" t="s">
        <v>60</v>
      </c>
      <c r="E719" s="45"/>
      <c r="F719" s="45"/>
      <c r="G719" s="45"/>
      <c r="H719" s="46">
        <f>SUM(H717:H718)</f>
        <v/>
      </c>
      <c r="I719" s="46"/>
      <c r="J719" s="46"/>
      <c r="K719" s="46"/>
      <c r="L719" s="47"/>
    </row>
    <row r="720" spans="1:19" ht="15.75" customHeight="1">
      <c r="A720" s="7">
        <v>3</v>
      </c>
      <c r="B720" s="27" t="s">
        <v>309</v>
      </c>
      <c r="C720" s="27"/>
      <c r="D720" s="28" t="s">
        <v>310</v>
      </c>
      <c r="E720" s="28"/>
      <c r="F720" s="28"/>
      <c r="G720" s="28"/>
      <c r="H720" s="28"/>
      <c r="I720" s="28"/>
      <c r="J720" s="28"/>
      <c r="K720" s="28"/>
      <c r="L720" s="28"/>
      <c r="M720" s="7"/>
    </row>
    <row r="721" spans="1:19" ht="24" customHeight="1">
      <c r="A721" s="7">
        <v>8</v>
      </c>
      <c r="B721" s="29" t="s">
        <v>311</v>
      </c>
      <c r="C721" s="29"/>
      <c r="D721" s="52" t="s">
        <v>312</v>
      </c>
      <c r="E721" s="52"/>
      <c r="F721" s="52"/>
      <c r="G721" s="52"/>
      <c r="H721" s="31"/>
      <c r="I721" s="31"/>
      <c r="J721" s="31"/>
      <c r="K721" s="31"/>
      <c r="L721" s="53"/>
      <c r="M721" s="7"/>
    </row>
    <row r="722" spans="1:19" hidden="1">
      <c r="A722" s="7" t="s">
        <v>65</v>
      </c>
    </row>
    <row r="723" spans="1:19" hidden="1">
      <c r="A723" s="7" t="s">
        <v>65</v>
      </c>
    </row>
    <row r="724" spans="1:19" hidden="1">
      <c r="A724" s="7" t="s">
        <v>65</v>
      </c>
    </row>
    <row r="725" spans="1:19" hidden="1">
      <c r="A725" s="7" t="s">
        <v>65</v>
      </c>
    </row>
    <row r="726" spans="1:19" hidden="1">
      <c r="A726" s="7" t="s">
        <v>65</v>
      </c>
    </row>
    <row r="727" spans="1:19" hidden="1">
      <c r="A727" s="7" t="s">
        <v>65</v>
      </c>
    </row>
    <row r="728" spans="1:19" hidden="1">
      <c r="A728" s="7" t="s">
        <v>65</v>
      </c>
    </row>
    <row r="729" spans="1:19" hidden="1">
      <c r="A729" s="7" t="s">
        <v>65</v>
      </c>
    </row>
    <row r="730" spans="1:19" ht="33.75" customHeight="1">
      <c r="A730" s="7">
        <v>9</v>
      </c>
      <c r="B730" s="29" t="s">
        <v>313</v>
      </c>
      <c r="C730" s="29"/>
      <c r="D730" s="30" t="s">
        <v>314</v>
      </c>
      <c r="E730" s="31"/>
      <c r="F730" s="31"/>
      <c r="G730" s="31"/>
      <c r="H730" s="32" t="s">
        <v>80</v>
      </c>
      <c r="I730" s="55">
        <v>43</v>
      </c>
      <c r="J730" s="56"/>
      <c r="K730" s="35"/>
      <c r="L730" s="36">
        <f>IF(AND(I730= "",J730= ""), 0, ROUND(ROUND(K730, 2) * ROUND(IF(J730="",I730,J730),  2), 2))</f>
        <v/>
      </c>
      <c r="M730" s="7"/>
      <c r="O730" s="37">
        <v>0.2</v>
      </c>
      <c r="S730" s="7">
        <v>1906</v>
      </c>
    </row>
    <row r="731" spans="1:19" hidden="1">
      <c r="A731" s="7" t="s">
        <v>52</v>
      </c>
    </row>
    <row r="732" spans="1:19" hidden="1">
      <c r="A732" s="7" t="s">
        <v>52</v>
      </c>
    </row>
    <row r="733" spans="1:19">
      <c r="A733" s="7" t="s">
        <v>53</v>
      </c>
      <c r="B733" s="38"/>
      <c r="C733" s="38"/>
      <c r="D733" s="38" t="s">
        <v>315</v>
      </c>
      <c r="E733" s="38"/>
      <c r="F733" s="38"/>
      <c r="G733" s="38"/>
      <c r="H733" s="38"/>
      <c r="I733" s="38"/>
      <c r="J733" s="38"/>
      <c r="K733" s="38"/>
      <c r="L733" s="38"/>
    </row>
    <row r="734" spans="1:19" hidden="1">
      <c r="A734" s="7" t="s">
        <v>77</v>
      </c>
    </row>
    <row r="735" spans="1:19" hidden="1">
      <c r="A735" s="7" t="s">
        <v>77</v>
      </c>
    </row>
    <row r="736" spans="1:19" hidden="1">
      <c r="A736" s="7" t="s">
        <v>88</v>
      </c>
    </row>
    <row r="737" spans="1:19" hidden="1">
      <c r="A737" s="7" t="s">
        <v>102</v>
      </c>
    </row>
    <row r="738" spans="1:19">
      <c r="A738" s="7" t="s">
        <v>53</v>
      </c>
      <c r="B738" s="38"/>
      <c r="C738" s="38"/>
      <c r="D738" s="38" t="s">
        <v>316</v>
      </c>
      <c r="E738" s="38"/>
      <c r="F738" s="38"/>
      <c r="G738" s="38"/>
      <c r="H738" s="38"/>
      <c r="I738" s="38"/>
      <c r="J738" s="38"/>
      <c r="K738" s="38"/>
      <c r="L738" s="38"/>
    </row>
    <row r="739" spans="1:19" hidden="1">
      <c r="A739" s="7" t="s">
        <v>103</v>
      </c>
    </row>
    <row r="740" spans="1:19" hidden="1">
      <c r="A740" s="7" t="s">
        <v>103</v>
      </c>
    </row>
    <row r="741" spans="1:19" hidden="1">
      <c r="A741" s="7" t="s">
        <v>317</v>
      </c>
    </row>
    <row r="742" spans="1:19" hidden="1">
      <c r="A742" s="7" t="s">
        <v>55</v>
      </c>
    </row>
    <row r="743" spans="1:19" hidden="1">
      <c r="A743" s="7" t="s">
        <v>56</v>
      </c>
    </row>
    <row r="744" spans="1:19" hidden="1">
      <c r="A744" s="7" t="s">
        <v>46</v>
      </c>
    </row>
    <row r="745" spans="1:19" ht="22.5" customHeight="1">
      <c r="A745" s="7">
        <v>9</v>
      </c>
      <c r="B745" s="29" t="s">
        <v>318</v>
      </c>
      <c r="C745" s="29"/>
      <c r="D745" s="30" t="s">
        <v>319</v>
      </c>
      <c r="E745" s="31"/>
      <c r="F745" s="31"/>
      <c r="G745" s="31"/>
      <c r="H745" s="32" t="s">
        <v>51</v>
      </c>
      <c r="I745" s="33">
        <v>26</v>
      </c>
      <c r="J745" s="34"/>
      <c r="K745" s="35"/>
      <c r="L745" s="36">
        <f>IF(AND(I745= "",J745= ""), 0, ROUND(ROUND(K745, 2) * ROUND(IF(J745="",I745,J745),  0), 2))</f>
        <v/>
      </c>
      <c r="M745" s="7"/>
      <c r="O745" s="37">
        <v>0.2</v>
      </c>
      <c r="S745" s="7">
        <v>1906</v>
      </c>
    </row>
    <row r="746" spans="1:19" hidden="1">
      <c r="A746" s="7" t="s">
        <v>52</v>
      </c>
    </row>
    <row r="747" spans="1:19" hidden="1">
      <c r="A747" s="7" t="s">
        <v>52</v>
      </c>
    </row>
    <row r="748" spans="1:19" hidden="1">
      <c r="A748" s="7" t="s">
        <v>52</v>
      </c>
    </row>
    <row r="749" spans="1:19" ht="22.5" customHeight="1">
      <c r="A749" s="7" t="s">
        <v>320</v>
      </c>
      <c r="B749" s="61"/>
      <c r="C749" s="61"/>
      <c r="D749" s="61" t="s">
        <v>321</v>
      </c>
      <c r="E749" s="61"/>
      <c r="F749" s="61"/>
      <c r="G749" s="61"/>
      <c r="H749" s="61"/>
      <c r="I749" s="61"/>
      <c r="J749" s="61"/>
      <c r="K749" s="61"/>
      <c r="L749" s="61"/>
    </row>
    <row r="750" spans="1:19" ht="22.5" customHeight="1">
      <c r="A750" s="7" t="s">
        <v>53</v>
      </c>
      <c r="B750" s="38"/>
      <c r="C750" s="38"/>
      <c r="D750" s="38" t="s">
        <v>322</v>
      </c>
      <c r="E750" s="38"/>
      <c r="F750" s="38"/>
      <c r="G750" s="38"/>
      <c r="H750" s="38"/>
      <c r="I750" s="38"/>
      <c r="J750" s="38"/>
      <c r="K750" s="38"/>
      <c r="L750" s="38"/>
    </row>
    <row r="751" spans="1:19" hidden="1">
      <c r="A751" s="7" t="s">
        <v>77</v>
      </c>
    </row>
    <row r="752" spans="1:19" hidden="1">
      <c r="A752" s="7" t="s">
        <v>77</v>
      </c>
    </row>
    <row r="753" spans="1:12" hidden="1">
      <c r="A753" s="7" t="s">
        <v>77</v>
      </c>
    </row>
    <row r="754" spans="1:12" hidden="1">
      <c r="A754" s="7" t="s">
        <v>77</v>
      </c>
    </row>
    <row r="755" spans="1:12" hidden="1">
      <c r="A755" s="7" t="s">
        <v>88</v>
      </c>
    </row>
    <row r="756" spans="1:12" ht="22.5" customHeight="1">
      <c r="A756" s="7" t="s">
        <v>53</v>
      </c>
      <c r="B756" s="38"/>
      <c r="C756" s="38"/>
      <c r="D756" s="38" t="s">
        <v>323</v>
      </c>
      <c r="E756" s="38"/>
      <c r="F756" s="38"/>
      <c r="G756" s="38"/>
      <c r="H756" s="38"/>
      <c r="I756" s="38"/>
      <c r="J756" s="38"/>
      <c r="K756" s="38"/>
      <c r="L756" s="38"/>
    </row>
    <row r="757" spans="1:12" hidden="1">
      <c r="A757" s="7" t="s">
        <v>317</v>
      </c>
    </row>
    <row r="758" spans="1:12" hidden="1">
      <c r="A758" s="7" t="s">
        <v>103</v>
      </c>
    </row>
    <row r="759" spans="1:12" hidden="1">
      <c r="A759" s="7" t="s">
        <v>102</v>
      </c>
    </row>
    <row r="760" spans="1:12" hidden="1">
      <c r="A760" s="7" t="s">
        <v>88</v>
      </c>
    </row>
    <row r="761" spans="1:12" ht="22.5" customHeight="1">
      <c r="A761" s="7" t="s">
        <v>53</v>
      </c>
      <c r="B761" s="38"/>
      <c r="C761" s="38"/>
      <c r="D761" s="38" t="s">
        <v>324</v>
      </c>
      <c r="E761" s="38"/>
      <c r="F761" s="38"/>
      <c r="G761" s="38"/>
      <c r="H761" s="38"/>
      <c r="I761" s="38"/>
      <c r="J761" s="38"/>
      <c r="K761" s="38"/>
      <c r="L761" s="38"/>
    </row>
    <row r="762" spans="1:12" hidden="1">
      <c r="A762" s="7" t="s">
        <v>325</v>
      </c>
    </row>
    <row r="763" spans="1:12" hidden="1">
      <c r="A763" s="7" t="s">
        <v>325</v>
      </c>
    </row>
    <row r="764" spans="1:12" hidden="1">
      <c r="A764" s="7" t="s">
        <v>325</v>
      </c>
    </row>
    <row r="765" spans="1:12" hidden="1">
      <c r="A765" s="7" t="s">
        <v>326</v>
      </c>
    </row>
    <row r="766" spans="1:12" ht="22.5" customHeight="1">
      <c r="A766" s="7" t="s">
        <v>53</v>
      </c>
      <c r="B766" s="38"/>
      <c r="C766" s="38"/>
      <c r="D766" s="38" t="s">
        <v>327</v>
      </c>
      <c r="E766" s="38"/>
      <c r="F766" s="38"/>
      <c r="G766" s="38"/>
      <c r="H766" s="38"/>
      <c r="I766" s="38"/>
      <c r="J766" s="38"/>
      <c r="K766" s="38"/>
      <c r="L766" s="38"/>
    </row>
    <row r="767" spans="1:12" hidden="1">
      <c r="A767" s="7" t="s">
        <v>328</v>
      </c>
    </row>
    <row r="768" spans="1:12" hidden="1">
      <c r="A768" s="7" t="s">
        <v>329</v>
      </c>
    </row>
    <row r="769" spans="1:19" hidden="1">
      <c r="A769" s="7" t="s">
        <v>330</v>
      </c>
    </row>
    <row r="770" spans="1:19" hidden="1">
      <c r="A770" s="7" t="s">
        <v>326</v>
      </c>
    </row>
    <row r="771" spans="1:19" hidden="1">
      <c r="A771" s="7" t="s">
        <v>55</v>
      </c>
    </row>
    <row r="772" spans="1:19" hidden="1">
      <c r="A772" s="7" t="s">
        <v>56</v>
      </c>
    </row>
    <row r="773" spans="1:19" ht="24" customHeight="1">
      <c r="A773" s="7">
        <v>8</v>
      </c>
      <c r="B773" s="29" t="s">
        <v>331</v>
      </c>
      <c r="C773" s="29"/>
      <c r="D773" s="52" t="s">
        <v>332</v>
      </c>
      <c r="E773" s="52"/>
      <c r="F773" s="52"/>
      <c r="G773" s="52"/>
      <c r="H773" s="31"/>
      <c r="I773" s="31"/>
      <c r="J773" s="31"/>
      <c r="K773" s="31"/>
      <c r="L773" s="53"/>
      <c r="M773" s="7"/>
    </row>
    <row r="774" spans="1:19" hidden="1">
      <c r="A774" s="7" t="s">
        <v>65</v>
      </c>
    </row>
    <row r="775" spans="1:19" ht="22.5" customHeight="1">
      <c r="A775" s="7">
        <v>9</v>
      </c>
      <c r="B775" s="29" t="s">
        <v>333</v>
      </c>
      <c r="C775" s="29"/>
      <c r="D775" s="30" t="s">
        <v>334</v>
      </c>
      <c r="E775" s="31"/>
      <c r="F775" s="31"/>
      <c r="G775" s="31"/>
      <c r="H775" s="32" t="s">
        <v>17</v>
      </c>
      <c r="I775" s="33">
        <v>144</v>
      </c>
      <c r="J775" s="34"/>
      <c r="K775" s="35"/>
      <c r="L775" s="36">
        <f>IF(AND(I775= "",J775= ""), 0, ROUND(ROUND(K775, 2) * ROUND(IF(J775="",I775,J775),  0), 2))</f>
        <v/>
      </c>
      <c r="M775" s="7"/>
      <c r="O775" s="37">
        <v>0.2</v>
      </c>
      <c r="S775" s="7">
        <v>1906</v>
      </c>
    </row>
    <row r="776" spans="1:19" hidden="1">
      <c r="A776" s="7" t="s">
        <v>52</v>
      </c>
    </row>
    <row r="777" spans="1:19" ht="22.5" customHeight="1">
      <c r="A777" s="7" t="s">
        <v>53</v>
      </c>
      <c r="B777" s="38"/>
      <c r="C777" s="38"/>
      <c r="D777" s="38" t="s">
        <v>335</v>
      </c>
      <c r="E777" s="38"/>
      <c r="F777" s="38"/>
      <c r="G777" s="38"/>
      <c r="H777" s="38"/>
      <c r="I777" s="38"/>
      <c r="J777" s="38"/>
      <c r="K777" s="38"/>
      <c r="L777" s="38"/>
    </row>
    <row r="778" spans="1:19">
      <c r="A778" s="7" t="s">
        <v>53</v>
      </c>
      <c r="B778" s="38"/>
      <c r="C778" s="38"/>
      <c r="D778" s="38" t="s">
        <v>336</v>
      </c>
      <c r="E778" s="38"/>
      <c r="F778" s="38"/>
      <c r="G778" s="38"/>
      <c r="H778" s="38"/>
      <c r="I778" s="38"/>
      <c r="J778" s="38"/>
      <c r="K778" s="38"/>
      <c r="L778" s="38"/>
    </row>
    <row r="779" spans="1:19" hidden="1">
      <c r="A779" s="7" t="s">
        <v>77</v>
      </c>
    </row>
    <row r="780" spans="1:19">
      <c r="A780" s="7" t="s">
        <v>53</v>
      </c>
      <c r="B780" s="38"/>
      <c r="C780" s="38"/>
      <c r="D780" s="38" t="s">
        <v>337</v>
      </c>
      <c r="E780" s="38"/>
      <c r="F780" s="38"/>
      <c r="G780" s="38"/>
      <c r="H780" s="38"/>
      <c r="I780" s="38"/>
      <c r="J780" s="38"/>
      <c r="K780" s="38"/>
      <c r="L780" s="38"/>
    </row>
    <row r="781" spans="1:19" hidden="1">
      <c r="A781" s="7" t="s">
        <v>77</v>
      </c>
    </row>
    <row r="782" spans="1:19">
      <c r="A782" s="7" t="s">
        <v>53</v>
      </c>
      <c r="B782" s="38"/>
      <c r="C782" s="38"/>
      <c r="D782" s="38" t="s">
        <v>338</v>
      </c>
      <c r="E782" s="38"/>
      <c r="F782" s="38"/>
      <c r="G782" s="38"/>
      <c r="H782" s="38"/>
      <c r="I782" s="38"/>
      <c r="J782" s="38"/>
      <c r="K782" s="38"/>
      <c r="L782" s="38"/>
    </row>
    <row r="783" spans="1:19" hidden="1">
      <c r="A783" s="7" t="s">
        <v>77</v>
      </c>
    </row>
    <row r="784" spans="1:19">
      <c r="A784" s="7" t="s">
        <v>53</v>
      </c>
      <c r="B784" s="38"/>
      <c r="C784" s="38"/>
      <c r="D784" s="38" t="s">
        <v>291</v>
      </c>
      <c r="E784" s="38"/>
      <c r="F784" s="38"/>
      <c r="G784" s="38"/>
      <c r="H784" s="38"/>
      <c r="I784" s="38"/>
      <c r="J784" s="38"/>
      <c r="K784" s="38"/>
      <c r="L784" s="38"/>
    </row>
    <row r="785" spans="1:19" hidden="1">
      <c r="A785" s="7" t="s">
        <v>77</v>
      </c>
    </row>
    <row r="786" spans="1:19" hidden="1">
      <c r="A786" s="7" t="s">
        <v>55</v>
      </c>
    </row>
    <row r="787" spans="1:19" hidden="1">
      <c r="A787" s="7" t="s">
        <v>56</v>
      </c>
    </row>
    <row r="788" spans="1:19" ht="22.5" customHeight="1">
      <c r="A788" s="7">
        <v>9</v>
      </c>
      <c r="B788" s="29" t="s">
        <v>339</v>
      </c>
      <c r="C788" s="29"/>
      <c r="D788" s="30" t="s">
        <v>340</v>
      </c>
      <c r="E788" s="31"/>
      <c r="F788" s="31"/>
      <c r="G788" s="31"/>
      <c r="H788" s="32" t="s">
        <v>17</v>
      </c>
      <c r="I788" s="33">
        <v>38</v>
      </c>
      <c r="J788" s="34"/>
      <c r="K788" s="35"/>
      <c r="L788" s="36">
        <f>IF(AND(I788= "",J788= ""), 0, ROUND(ROUND(K788, 2) * ROUND(IF(J788="",I788,J788),  0), 2))</f>
        <v/>
      </c>
      <c r="M788" s="7"/>
      <c r="O788" s="37">
        <v>0.2</v>
      </c>
      <c r="S788" s="7">
        <v>1906</v>
      </c>
    </row>
    <row r="789" spans="1:19" hidden="1">
      <c r="A789" s="7" t="s">
        <v>52</v>
      </c>
    </row>
    <row r="790" spans="1:19" ht="22.5" customHeight="1">
      <c r="A790" s="7" t="s">
        <v>53</v>
      </c>
      <c r="B790" s="38"/>
      <c r="C790" s="38"/>
      <c r="D790" s="38" t="s">
        <v>335</v>
      </c>
      <c r="E790" s="38"/>
      <c r="F790" s="38"/>
      <c r="G790" s="38"/>
      <c r="H790" s="38"/>
      <c r="I790" s="38"/>
      <c r="J790" s="38"/>
      <c r="K790" s="38"/>
      <c r="L790" s="38"/>
    </row>
    <row r="791" spans="1:19">
      <c r="A791" s="7" t="s">
        <v>53</v>
      </c>
      <c r="B791" s="38"/>
      <c r="C791" s="38"/>
      <c r="D791" s="38" t="s">
        <v>336</v>
      </c>
      <c r="E791" s="38"/>
      <c r="F791" s="38"/>
      <c r="G791" s="38"/>
      <c r="H791" s="38"/>
      <c r="I791" s="38"/>
      <c r="J791" s="38"/>
      <c r="K791" s="38"/>
      <c r="L791" s="38"/>
    </row>
    <row r="792" spans="1:19" hidden="1">
      <c r="A792" s="7" t="s">
        <v>77</v>
      </c>
    </row>
    <row r="793" spans="1:19">
      <c r="A793" s="7" t="s">
        <v>53</v>
      </c>
      <c r="B793" s="38"/>
      <c r="C793" s="38"/>
      <c r="D793" s="38" t="s">
        <v>337</v>
      </c>
      <c r="E793" s="38"/>
      <c r="F793" s="38"/>
      <c r="G793" s="38"/>
      <c r="H793" s="38"/>
      <c r="I793" s="38"/>
      <c r="J793" s="38"/>
      <c r="K793" s="38"/>
      <c r="L793" s="38"/>
    </row>
    <row r="794" spans="1:19" hidden="1">
      <c r="A794" s="7" t="s">
        <v>77</v>
      </c>
    </row>
    <row r="795" spans="1:19">
      <c r="A795" s="7" t="s">
        <v>53</v>
      </c>
      <c r="B795" s="38"/>
      <c r="C795" s="38"/>
      <c r="D795" s="38" t="s">
        <v>338</v>
      </c>
      <c r="E795" s="38"/>
      <c r="F795" s="38"/>
      <c r="G795" s="38"/>
      <c r="H795" s="38"/>
      <c r="I795" s="38"/>
      <c r="J795" s="38"/>
      <c r="K795" s="38"/>
      <c r="L795" s="38"/>
    </row>
    <row r="796" spans="1:19" hidden="1">
      <c r="A796" s="7" t="s">
        <v>77</v>
      </c>
    </row>
    <row r="797" spans="1:19">
      <c r="A797" s="7" t="s">
        <v>53</v>
      </c>
      <c r="B797" s="38"/>
      <c r="C797" s="38"/>
      <c r="D797" s="38" t="s">
        <v>291</v>
      </c>
      <c r="E797" s="38"/>
      <c r="F797" s="38"/>
      <c r="G797" s="38"/>
      <c r="H797" s="38"/>
      <c r="I797" s="38"/>
      <c r="J797" s="38"/>
      <c r="K797" s="38"/>
      <c r="L797" s="38"/>
    </row>
    <row r="798" spans="1:19" hidden="1">
      <c r="A798" s="7" t="s">
        <v>77</v>
      </c>
    </row>
    <row r="799" spans="1:19" hidden="1">
      <c r="A799" s="7" t="s">
        <v>55</v>
      </c>
    </row>
    <row r="800" spans="1:19" hidden="1">
      <c r="A800" s="7" t="s">
        <v>56</v>
      </c>
    </row>
    <row r="801" spans="1:19" ht="22.5" customHeight="1">
      <c r="A801" s="7">
        <v>9</v>
      </c>
      <c r="B801" s="29" t="s">
        <v>341</v>
      </c>
      <c r="C801" s="29"/>
      <c r="D801" s="30" t="s">
        <v>342</v>
      </c>
      <c r="E801" s="31"/>
      <c r="F801" s="31"/>
      <c r="G801" s="31"/>
      <c r="H801" s="32" t="s">
        <v>343</v>
      </c>
      <c r="I801" s="33">
        <v>13</v>
      </c>
      <c r="J801" s="34"/>
      <c r="K801" s="35"/>
      <c r="L801" s="36">
        <f>IF(AND(I801= "",J801= ""), 0, ROUND(ROUND(K801, 2) * ROUND(IF(J801="",I801,J801),  0), 2))</f>
        <v/>
      </c>
      <c r="M801" s="7"/>
      <c r="O801" s="37">
        <v>0.2</v>
      </c>
      <c r="S801" s="7">
        <v>1906</v>
      </c>
    </row>
    <row r="802" spans="1:19" hidden="1">
      <c r="A802" s="7" t="s">
        <v>52</v>
      </c>
    </row>
    <row r="803" spans="1:19" ht="22.5" customHeight="1">
      <c r="A803" s="7" t="s">
        <v>53</v>
      </c>
      <c r="B803" s="38"/>
      <c r="C803" s="38"/>
      <c r="D803" s="38" t="s">
        <v>335</v>
      </c>
      <c r="E803" s="38"/>
      <c r="F803" s="38"/>
      <c r="G803" s="38"/>
      <c r="H803" s="38"/>
      <c r="I803" s="38"/>
      <c r="J803" s="38"/>
      <c r="K803" s="38"/>
      <c r="L803" s="38"/>
    </row>
    <row r="804" spans="1:19">
      <c r="A804" s="7" t="s">
        <v>53</v>
      </c>
      <c r="B804" s="38"/>
      <c r="C804" s="38"/>
      <c r="D804" s="38" t="s">
        <v>336</v>
      </c>
      <c r="E804" s="38"/>
      <c r="F804" s="38"/>
      <c r="G804" s="38"/>
      <c r="H804" s="38"/>
      <c r="I804" s="38"/>
      <c r="J804" s="38"/>
      <c r="K804" s="38"/>
      <c r="L804" s="38"/>
    </row>
    <row r="805" spans="1:19" hidden="1">
      <c r="A805" s="7" t="s">
        <v>77</v>
      </c>
    </row>
    <row r="806" spans="1:19">
      <c r="A806" s="7" t="s">
        <v>53</v>
      </c>
      <c r="B806" s="38"/>
      <c r="C806" s="38"/>
      <c r="D806" s="38" t="s">
        <v>337</v>
      </c>
      <c r="E806" s="38"/>
      <c r="F806" s="38"/>
      <c r="G806" s="38"/>
      <c r="H806" s="38"/>
      <c r="I806" s="38"/>
      <c r="J806" s="38"/>
      <c r="K806" s="38"/>
      <c r="L806" s="38"/>
    </row>
    <row r="807" spans="1:19" hidden="1">
      <c r="A807" s="7" t="s">
        <v>77</v>
      </c>
    </row>
    <row r="808" spans="1:19">
      <c r="A808" s="7" t="s">
        <v>53</v>
      </c>
      <c r="B808" s="38"/>
      <c r="C808" s="38"/>
      <c r="D808" s="38" t="s">
        <v>338</v>
      </c>
      <c r="E808" s="38"/>
      <c r="F808" s="38"/>
      <c r="G808" s="38"/>
      <c r="H808" s="38"/>
      <c r="I808" s="38"/>
      <c r="J808" s="38"/>
      <c r="K808" s="38"/>
      <c r="L808" s="38"/>
    </row>
    <row r="809" spans="1:19" hidden="1">
      <c r="A809" s="7" t="s">
        <v>77</v>
      </c>
    </row>
    <row r="810" spans="1:19">
      <c r="A810" s="7" t="s">
        <v>53</v>
      </c>
      <c r="B810" s="38"/>
      <c r="C810" s="38"/>
      <c r="D810" s="38" t="s">
        <v>291</v>
      </c>
      <c r="E810" s="38"/>
      <c r="F810" s="38"/>
      <c r="G810" s="38"/>
      <c r="H810" s="38"/>
      <c r="I810" s="38"/>
      <c r="J810" s="38"/>
      <c r="K810" s="38"/>
      <c r="L810" s="38"/>
    </row>
    <row r="811" spans="1:19" hidden="1">
      <c r="A811" s="7" t="s">
        <v>77</v>
      </c>
    </row>
    <row r="812" spans="1:19" hidden="1">
      <c r="A812" s="7" t="s">
        <v>55</v>
      </c>
    </row>
    <row r="813" spans="1:19" hidden="1">
      <c r="A813" s="7" t="s">
        <v>56</v>
      </c>
    </row>
    <row r="814" spans="1:19" hidden="1">
      <c r="A814" s="7" t="s">
        <v>46</v>
      </c>
    </row>
    <row r="815" spans="1:19">
      <c r="A815" s="7">
        <v>9</v>
      </c>
      <c r="B815" s="29" t="s">
        <v>344</v>
      </c>
      <c r="C815" s="29"/>
      <c r="D815" s="30" t="s">
        <v>345</v>
      </c>
      <c r="E815" s="31"/>
      <c r="F815" s="31"/>
      <c r="G815" s="31"/>
      <c r="H815" s="32" t="s">
        <v>17</v>
      </c>
      <c r="I815" s="33">
        <v>1</v>
      </c>
      <c r="J815" s="34"/>
      <c r="K815" s="35"/>
      <c r="L815" s="36">
        <f>IF(AND(I815= "",J815= ""), 0, ROUND(ROUND(K815, 2) * ROUND(IF(J815="",I815,J815),  0), 2))</f>
        <v/>
      </c>
      <c r="M815" s="7"/>
      <c r="O815" s="37">
        <v>0.2</v>
      </c>
      <c r="S815" s="7">
        <v>1906</v>
      </c>
    </row>
    <row r="816" spans="1:19" hidden="1">
      <c r="A816" s="7" t="s">
        <v>52</v>
      </c>
    </row>
    <row r="817" spans="1:19" hidden="1">
      <c r="A817" s="7" t="s">
        <v>52</v>
      </c>
    </row>
    <row r="818" spans="1:19">
      <c r="A818" s="7" t="s">
        <v>53</v>
      </c>
      <c r="B818" s="38"/>
      <c r="C818" s="38"/>
      <c r="D818" s="38" t="s">
        <v>346</v>
      </c>
      <c r="E818" s="38"/>
      <c r="F818" s="38"/>
      <c r="G818" s="38"/>
      <c r="H818" s="38"/>
      <c r="I818" s="38"/>
      <c r="J818" s="38"/>
      <c r="K818" s="38"/>
      <c r="L818" s="38"/>
    </row>
    <row r="819" spans="1:19" hidden="1">
      <c r="A819" s="7" t="s">
        <v>55</v>
      </c>
    </row>
    <row r="820" spans="1:19" hidden="1">
      <c r="A820" s="7" t="s">
        <v>56</v>
      </c>
    </row>
    <row r="821" spans="1:19">
      <c r="A821" s="7">
        <v>9</v>
      </c>
      <c r="B821" s="29" t="s">
        <v>347</v>
      </c>
      <c r="C821" s="29"/>
      <c r="D821" s="30" t="s">
        <v>348</v>
      </c>
      <c r="E821" s="31"/>
      <c r="F821" s="31"/>
      <c r="G821" s="31"/>
      <c r="H821" s="32" t="s">
        <v>17</v>
      </c>
      <c r="I821" s="33">
        <v>2</v>
      </c>
      <c r="J821" s="34"/>
      <c r="K821" s="35"/>
      <c r="L821" s="36">
        <f>IF(AND(I821= "",J821= ""), 0, ROUND(ROUND(K821, 2) * ROUND(IF(J821="",I821,J821),  0), 2))</f>
        <v/>
      </c>
      <c r="M821" s="7"/>
      <c r="O821" s="37">
        <v>0.2</v>
      </c>
      <c r="S821" s="7">
        <v>1906</v>
      </c>
    </row>
    <row r="822" spans="1:19" hidden="1">
      <c r="A822" s="7" t="s">
        <v>52</v>
      </c>
    </row>
    <row r="823" spans="1:19" hidden="1">
      <c r="A823" s="7" t="s">
        <v>52</v>
      </c>
    </row>
    <row r="824" spans="1:19">
      <c r="A824" s="7" t="s">
        <v>53</v>
      </c>
      <c r="B824" s="38"/>
      <c r="C824" s="38"/>
      <c r="D824" s="38" t="s">
        <v>349</v>
      </c>
      <c r="E824" s="38"/>
      <c r="F824" s="38"/>
      <c r="G824" s="38"/>
      <c r="H824" s="38"/>
      <c r="I824" s="38"/>
      <c r="J824" s="38"/>
      <c r="K824" s="38"/>
      <c r="L824" s="38"/>
    </row>
    <row r="825" spans="1:19" hidden="1">
      <c r="A825" s="7" t="s">
        <v>55</v>
      </c>
    </row>
    <row r="826" spans="1:19">
      <c r="A826" s="7" t="s">
        <v>53</v>
      </c>
      <c r="B826" s="38"/>
      <c r="C826" s="38"/>
      <c r="D826" s="38" t="s">
        <v>350</v>
      </c>
      <c r="E826" s="38"/>
      <c r="F826" s="38"/>
      <c r="G826" s="38"/>
      <c r="H826" s="38"/>
      <c r="I826" s="38"/>
      <c r="J826" s="38"/>
      <c r="K826" s="38"/>
      <c r="L826" s="38"/>
    </row>
    <row r="827" spans="1:19" hidden="1">
      <c r="A827" s="7" t="s">
        <v>55</v>
      </c>
    </row>
    <row r="828" spans="1:19" hidden="1">
      <c r="A828" s="7" t="s">
        <v>56</v>
      </c>
    </row>
    <row r="829" spans="1:19">
      <c r="A829" s="7" t="s">
        <v>57</v>
      </c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</row>
    <row r="830" spans="1:19">
      <c r="B830" s="31"/>
      <c r="C830" s="31"/>
      <c r="D830" s="39" t="s">
        <v>310</v>
      </c>
      <c r="E830" s="40"/>
      <c r="F830" s="40"/>
      <c r="G830" s="40"/>
      <c r="H830" s="41"/>
      <c r="I830" s="41"/>
      <c r="J830" s="41"/>
      <c r="K830" s="41"/>
      <c r="L830" s="42"/>
    </row>
    <row r="831" spans="1:19">
      <c r="B831" s="31"/>
      <c r="C831" s="31"/>
      <c r="D831" s="43"/>
      <c r="E831" s="7"/>
      <c r="F831" s="7"/>
      <c r="G831" s="7"/>
      <c r="H831" s="7"/>
      <c r="I831" s="7"/>
      <c r="J831" s="7"/>
      <c r="K831" s="7"/>
      <c r="L831" s="8"/>
    </row>
    <row r="832" spans="1:19">
      <c r="B832" s="31"/>
      <c r="C832" s="31"/>
      <c r="D832" s="44" t="s">
        <v>58</v>
      </c>
      <c r="E832" s="45"/>
      <c r="F832" s="45"/>
      <c r="G832" s="45"/>
      <c r="H832" s="46">
        <f>SUMIF(M721:M829, IF(M720="","",M720), L721:L829)</f>
        <v/>
      </c>
      <c r="I832" s="46"/>
      <c r="J832" s="46"/>
      <c r="K832" s="46"/>
      <c r="L832" s="47"/>
    </row>
    <row r="833" spans="1:13" hidden="1">
      <c r="B833" s="31"/>
      <c r="C833" s="31"/>
      <c r="D833" s="48" t="s">
        <v>59</v>
      </c>
      <c r="E833" s="49"/>
      <c r="F833" s="49"/>
      <c r="G833" s="49"/>
      <c r="H833" s="50">
        <f>ROUND(SUMIF(M721:M829, IF(M720="","",M720), L721:L829) * 0.2, 2)</f>
        <v/>
      </c>
      <c r="I833" s="50"/>
      <c r="J833" s="50"/>
      <c r="K833" s="50"/>
      <c r="L833" s="51"/>
    </row>
    <row r="834" spans="1:13" hidden="1">
      <c r="B834" s="31"/>
      <c r="C834" s="31"/>
      <c r="D834" s="44" t="s">
        <v>60</v>
      </c>
      <c r="E834" s="45"/>
      <c r="F834" s="45"/>
      <c r="G834" s="45"/>
      <c r="H834" s="46">
        <f>SUM(H832:H833)</f>
        <v/>
      </c>
      <c r="I834" s="46"/>
      <c r="J834" s="46"/>
      <c r="K834" s="46"/>
      <c r="L834" s="47"/>
    </row>
    <row r="835" spans="1:13" ht="31.5" customHeight="1">
      <c r="A835" s="7">
        <v>3</v>
      </c>
      <c r="B835" s="27" t="s">
        <v>351</v>
      </c>
      <c r="C835" s="27"/>
      <c r="D835" s="28" t="s">
        <v>352</v>
      </c>
      <c r="E835" s="28"/>
      <c r="F835" s="28"/>
      <c r="G835" s="28"/>
      <c r="H835" s="28"/>
      <c r="I835" s="28"/>
      <c r="J835" s="28"/>
      <c r="K835" s="28"/>
      <c r="L835" s="28"/>
      <c r="M835" s="7"/>
    </row>
    <row r="836" spans="1:13">
      <c r="A836" s="7">
        <v>8</v>
      </c>
      <c r="B836" s="29" t="s">
        <v>353</v>
      </c>
      <c r="C836" s="29"/>
      <c r="D836" s="52" t="s">
        <v>354</v>
      </c>
      <c r="E836" s="52"/>
      <c r="F836" s="52"/>
      <c r="G836" s="52"/>
      <c r="H836" s="31"/>
      <c r="I836" s="31"/>
      <c r="J836" s="31"/>
      <c r="K836" s="31"/>
      <c r="L836" s="53"/>
      <c r="M836" s="7"/>
    </row>
    <row r="837" spans="1:13" hidden="1">
      <c r="A837" s="7" t="s">
        <v>65</v>
      </c>
    </row>
    <row r="838" spans="1:13" hidden="1">
      <c r="A838" s="7" t="s">
        <v>65</v>
      </c>
    </row>
    <row r="839" spans="1:13" hidden="1">
      <c r="A839" s="7" t="s">
        <v>65</v>
      </c>
    </row>
    <row r="840" spans="1:13" hidden="1">
      <c r="A840" s="7" t="s">
        <v>65</v>
      </c>
    </row>
    <row r="841" spans="1:13" hidden="1">
      <c r="A841" s="7" t="s">
        <v>65</v>
      </c>
    </row>
    <row r="842" spans="1:13" hidden="1">
      <c r="A842" s="7" t="s">
        <v>65</v>
      </c>
    </row>
    <row r="843" spans="1:13" hidden="1">
      <c r="A843" s="7" t="s">
        <v>65</v>
      </c>
    </row>
    <row r="844" spans="1:13" hidden="1">
      <c r="A844" s="7" t="s">
        <v>65</v>
      </c>
    </row>
    <row r="845" spans="1:13" hidden="1">
      <c r="A845" s="7" t="s">
        <v>46</v>
      </c>
    </row>
    <row r="846" spans="1:13" ht="24" customHeight="1">
      <c r="A846" s="7">
        <v>8</v>
      </c>
      <c r="B846" s="29" t="s">
        <v>355</v>
      </c>
      <c r="C846" s="29"/>
      <c r="D846" s="52" t="s">
        <v>356</v>
      </c>
      <c r="E846" s="52"/>
      <c r="F846" s="52"/>
      <c r="G846" s="52"/>
      <c r="H846" s="31"/>
      <c r="I846" s="31"/>
      <c r="J846" s="31"/>
      <c r="K846" s="31"/>
      <c r="L846" s="53"/>
      <c r="M846" s="7"/>
    </row>
    <row r="847" spans="1:13" hidden="1">
      <c r="A847" s="7" t="s">
        <v>65</v>
      </c>
    </row>
    <row r="848" spans="1:13" hidden="1">
      <c r="A848" s="7" t="s">
        <v>65</v>
      </c>
    </row>
    <row r="849" spans="1:19" hidden="1">
      <c r="A849" s="7" t="s">
        <v>65</v>
      </c>
    </row>
    <row r="850" spans="1:19" hidden="1">
      <c r="A850" s="7" t="s">
        <v>65</v>
      </c>
    </row>
    <row r="851" spans="1:19" hidden="1">
      <c r="A851" s="7" t="s">
        <v>65</v>
      </c>
    </row>
    <row r="852" spans="1:19" hidden="1">
      <c r="A852" s="7" t="s">
        <v>65</v>
      </c>
    </row>
    <row r="853" spans="1:19" hidden="1">
      <c r="A853" s="7" t="s">
        <v>65</v>
      </c>
    </row>
    <row r="854" spans="1:19" hidden="1">
      <c r="A854" s="7" t="s">
        <v>65</v>
      </c>
    </row>
    <row r="855" spans="1:19">
      <c r="A855" s="7">
        <v>9</v>
      </c>
      <c r="B855" s="29" t="s">
        <v>357</v>
      </c>
      <c r="C855" s="29"/>
      <c r="D855" s="30" t="s">
        <v>358</v>
      </c>
      <c r="E855" s="31"/>
      <c r="F855" s="31"/>
      <c r="G855" s="31"/>
      <c r="H855" s="32" t="s">
        <v>359</v>
      </c>
      <c r="I855" s="57">
        <v>9256.6</v>
      </c>
      <c r="J855" s="58"/>
      <c r="K855" s="35"/>
      <c r="L855" s="36">
        <f>IF(AND(I855= "",J855= ""), 0, ROUND(ROUND(K855, 2) * ROUND(IF(J855="",I855,J855),  3), 2))</f>
        <v/>
      </c>
      <c r="M855" s="7"/>
      <c r="O855" s="37">
        <v>0.2</v>
      </c>
      <c r="S855" s="7">
        <v>1906</v>
      </c>
    </row>
    <row r="856" spans="1:19" hidden="1">
      <c r="A856" s="7" t="s">
        <v>52</v>
      </c>
    </row>
    <row r="857" spans="1:19" hidden="1">
      <c r="A857" s="7" t="s">
        <v>52</v>
      </c>
    </row>
    <row r="858" spans="1:19" hidden="1">
      <c r="A858" s="7" t="s">
        <v>52</v>
      </c>
    </row>
    <row r="859" spans="1:19" hidden="1">
      <c r="A859" s="7" t="s">
        <v>52</v>
      </c>
    </row>
    <row r="860" spans="1:19" ht="45" customHeight="1">
      <c r="A860" s="7" t="s">
        <v>53</v>
      </c>
      <c r="B860" s="38"/>
      <c r="C860" s="38"/>
      <c r="D860" s="38" t="s">
        <v>360</v>
      </c>
      <c r="E860" s="38"/>
      <c r="F860" s="38"/>
      <c r="G860" s="38"/>
      <c r="H860" s="38"/>
      <c r="I860" s="38"/>
      <c r="J860" s="38"/>
      <c r="K860" s="38"/>
      <c r="L860" s="38"/>
    </row>
    <row r="861" spans="1:19">
      <c r="A861" s="7" t="s">
        <v>53</v>
      </c>
      <c r="B861" s="38"/>
      <c r="C861" s="38"/>
      <c r="D861" s="38" t="s">
        <v>361</v>
      </c>
      <c r="E861" s="38"/>
      <c r="F861" s="38"/>
      <c r="G861" s="38"/>
      <c r="H861" s="38"/>
      <c r="I861" s="38"/>
      <c r="J861" s="38"/>
      <c r="K861" s="38"/>
      <c r="L861" s="38"/>
    </row>
    <row r="862" spans="1:19" hidden="1">
      <c r="A862" s="7" t="s">
        <v>77</v>
      </c>
    </row>
    <row r="863" spans="1:19" hidden="1">
      <c r="A863" s="7" t="s">
        <v>77</v>
      </c>
    </row>
    <row r="864" spans="1:19" hidden="1">
      <c r="A864" s="7" t="s">
        <v>88</v>
      </c>
    </row>
    <row r="865" spans="1:19">
      <c r="A865" s="7" t="s">
        <v>53</v>
      </c>
      <c r="B865" s="38"/>
      <c r="C865" s="38"/>
      <c r="D865" s="38" t="s">
        <v>362</v>
      </c>
      <c r="E865" s="38"/>
      <c r="F865" s="38"/>
      <c r="G865" s="38"/>
      <c r="H865" s="38"/>
      <c r="I865" s="38"/>
      <c r="J865" s="38"/>
      <c r="K865" s="38"/>
      <c r="L865" s="38"/>
    </row>
    <row r="866" spans="1:19" hidden="1">
      <c r="A866" s="7" t="s">
        <v>102</v>
      </c>
    </row>
    <row r="867" spans="1:19" hidden="1">
      <c r="A867" s="7" t="s">
        <v>102</v>
      </c>
    </row>
    <row r="868" spans="1:19" hidden="1">
      <c r="A868" s="7" t="s">
        <v>103</v>
      </c>
    </row>
    <row r="869" spans="1:19">
      <c r="A869" s="7" t="s">
        <v>53</v>
      </c>
      <c r="B869" s="38"/>
      <c r="C869" s="38"/>
      <c r="D869" s="38" t="s">
        <v>363</v>
      </c>
      <c r="E869" s="38"/>
      <c r="F869" s="38"/>
      <c r="G869" s="38"/>
      <c r="H869" s="38"/>
      <c r="I869" s="38"/>
      <c r="J869" s="38"/>
      <c r="K869" s="38"/>
      <c r="L869" s="38"/>
    </row>
    <row r="870" spans="1:19" hidden="1">
      <c r="A870" s="7" t="s">
        <v>317</v>
      </c>
    </row>
    <row r="871" spans="1:19" hidden="1">
      <c r="A871" s="7" t="s">
        <v>325</v>
      </c>
    </row>
    <row r="872" spans="1:19" hidden="1">
      <c r="A872" s="7" t="s">
        <v>326</v>
      </c>
    </row>
    <row r="873" spans="1:19" hidden="1">
      <c r="A873" s="7" t="s">
        <v>330</v>
      </c>
    </row>
    <row r="874" spans="1:19" hidden="1">
      <c r="A874" s="7" t="s">
        <v>55</v>
      </c>
    </row>
    <row r="875" spans="1:19" hidden="1">
      <c r="A875" s="7" t="s">
        <v>56</v>
      </c>
    </row>
    <row r="876" spans="1:19" hidden="1">
      <c r="A876" s="7" t="s">
        <v>46</v>
      </c>
    </row>
    <row r="877" spans="1:19">
      <c r="A877" s="7">
        <v>8</v>
      </c>
      <c r="B877" s="29" t="s">
        <v>364</v>
      </c>
      <c r="C877" s="29"/>
      <c r="D877" s="52" t="s">
        <v>180</v>
      </c>
      <c r="E877" s="52"/>
      <c r="F877" s="52"/>
      <c r="G877" s="52"/>
      <c r="H877" s="31"/>
      <c r="I877" s="31"/>
      <c r="J877" s="31"/>
      <c r="K877" s="31"/>
      <c r="L877" s="53"/>
      <c r="M877" s="7"/>
    </row>
    <row r="878" spans="1:19" hidden="1">
      <c r="A878" s="7" t="s">
        <v>65</v>
      </c>
    </row>
    <row r="879" spans="1:19">
      <c r="A879" s="7">
        <v>9</v>
      </c>
      <c r="B879" s="29" t="s">
        <v>365</v>
      </c>
      <c r="C879" s="29"/>
      <c r="D879" s="30" t="s">
        <v>366</v>
      </c>
      <c r="E879" s="31"/>
      <c r="F879" s="31"/>
      <c r="G879" s="31"/>
      <c r="H879" s="32" t="s">
        <v>15</v>
      </c>
      <c r="I879" s="55">
        <v>708.6</v>
      </c>
      <c r="J879" s="56"/>
      <c r="K879" s="35"/>
      <c r="L879" s="36">
        <f>IF(AND(I879= "",J879= ""), 0, ROUND(ROUND(K879, 2) * ROUND(IF(J879="",I879,J879),  2), 2))</f>
        <v/>
      </c>
      <c r="M879" s="7"/>
      <c r="O879" s="37">
        <v>0.2</v>
      </c>
      <c r="S879" s="7">
        <v>1906</v>
      </c>
    </row>
    <row r="880" spans="1:19" hidden="1">
      <c r="A880" s="7" t="s">
        <v>52</v>
      </c>
    </row>
    <row r="881" spans="1:13" ht="22.5" customHeight="1">
      <c r="A881" s="7" t="s">
        <v>53</v>
      </c>
      <c r="B881" s="38"/>
      <c r="C881" s="38"/>
      <c r="D881" s="38" t="s">
        <v>367</v>
      </c>
      <c r="E881" s="38"/>
      <c r="F881" s="38"/>
      <c r="G881" s="38"/>
      <c r="H881" s="38"/>
      <c r="I881" s="38"/>
      <c r="J881" s="38"/>
      <c r="K881" s="38"/>
      <c r="L881" s="38"/>
    </row>
    <row r="882" spans="1:13" hidden="1">
      <c r="A882" s="7" t="s">
        <v>77</v>
      </c>
    </row>
    <row r="883" spans="1:13" hidden="1">
      <c r="A883" s="7" t="s">
        <v>77</v>
      </c>
    </row>
    <row r="884" spans="1:13" hidden="1">
      <c r="A884" s="7" t="s">
        <v>77</v>
      </c>
    </row>
    <row r="885" spans="1:13" hidden="1">
      <c r="A885" s="7" t="s">
        <v>77</v>
      </c>
    </row>
    <row r="886" spans="1:13" hidden="1">
      <c r="A886" s="7" t="s">
        <v>77</v>
      </c>
    </row>
    <row r="887" spans="1:13" hidden="1">
      <c r="A887" s="7" t="s">
        <v>77</v>
      </c>
    </row>
    <row r="888" spans="1:13" hidden="1">
      <c r="A888" s="7" t="s">
        <v>55</v>
      </c>
    </row>
    <row r="889" spans="1:13" hidden="1">
      <c r="A889" s="7" t="s">
        <v>56</v>
      </c>
    </row>
    <row r="890" spans="1:13" hidden="1">
      <c r="A890" s="7" t="s">
        <v>46</v>
      </c>
    </row>
    <row r="891" spans="1:13" ht="24" customHeight="1">
      <c r="A891" s="7">
        <v>8</v>
      </c>
      <c r="B891" s="29" t="s">
        <v>368</v>
      </c>
      <c r="C891" s="29"/>
      <c r="D891" s="52" t="s">
        <v>369</v>
      </c>
      <c r="E891" s="52"/>
      <c r="F891" s="52"/>
      <c r="G891" s="52"/>
      <c r="H891" s="31"/>
      <c r="I891" s="31"/>
      <c r="J891" s="31"/>
      <c r="K891" s="31"/>
      <c r="L891" s="53"/>
      <c r="M891" s="7"/>
    </row>
    <row r="892" spans="1:13" hidden="1">
      <c r="A892" s="7" t="s">
        <v>65</v>
      </c>
    </row>
    <row r="893" spans="1:13" hidden="1">
      <c r="A893" s="7" t="s">
        <v>65</v>
      </c>
    </row>
    <row r="894" spans="1:13" hidden="1">
      <c r="A894" s="7" t="s">
        <v>65</v>
      </c>
    </row>
    <row r="895" spans="1:13" hidden="1">
      <c r="A895" s="7" t="s">
        <v>65</v>
      </c>
    </row>
    <row r="896" spans="1:13" hidden="1">
      <c r="A896" s="7" t="s">
        <v>65</v>
      </c>
    </row>
    <row r="897" spans="1:19" hidden="1">
      <c r="A897" s="7" t="s">
        <v>65</v>
      </c>
    </row>
    <row r="898" spans="1:19" hidden="1">
      <c r="A898" s="7" t="s">
        <v>65</v>
      </c>
    </row>
    <row r="899" spans="1:19" hidden="1">
      <c r="A899" s="7" t="s">
        <v>65</v>
      </c>
    </row>
    <row r="900" spans="1:19" hidden="1">
      <c r="A900" s="7" t="s">
        <v>65</v>
      </c>
    </row>
    <row r="901" spans="1:19" hidden="1">
      <c r="A901" s="7" t="s">
        <v>65</v>
      </c>
    </row>
    <row r="902" spans="1:19" hidden="1">
      <c r="A902" s="7" t="s">
        <v>65</v>
      </c>
    </row>
    <row r="903" spans="1:19" hidden="1">
      <c r="A903" s="7" t="s">
        <v>65</v>
      </c>
    </row>
    <row r="904" spans="1:19" ht="22.5" customHeight="1">
      <c r="A904" s="7">
        <v>9</v>
      </c>
      <c r="B904" s="29" t="s">
        <v>370</v>
      </c>
      <c r="C904" s="29"/>
      <c r="D904" s="30" t="s">
        <v>371</v>
      </c>
      <c r="E904" s="31"/>
      <c r="F904" s="31"/>
      <c r="G904" s="31"/>
      <c r="H904" s="32" t="s">
        <v>51</v>
      </c>
      <c r="I904" s="33">
        <v>1</v>
      </c>
      <c r="J904" s="34"/>
      <c r="K904" s="35"/>
      <c r="L904" s="36">
        <f>IF(AND(I904= "",J904= ""), 0, ROUND(ROUND(K904, 2) * ROUND(IF(J904="",I904,J904),  0), 2))</f>
        <v/>
      </c>
      <c r="M904" s="7"/>
      <c r="O904" s="37">
        <v>0.2</v>
      </c>
      <c r="S904" s="7">
        <v>1906</v>
      </c>
    </row>
    <row r="905" spans="1:19" hidden="1">
      <c r="A905" s="7" t="s">
        <v>52</v>
      </c>
    </row>
    <row r="906" spans="1:19" hidden="1">
      <c r="A906" s="7" t="s">
        <v>52</v>
      </c>
    </row>
    <row r="907" spans="1:19" hidden="1">
      <c r="A907" s="7" t="s">
        <v>52</v>
      </c>
    </row>
    <row r="908" spans="1:19" ht="22.5" customHeight="1">
      <c r="A908" s="7" t="s">
        <v>53</v>
      </c>
      <c r="B908" s="38"/>
      <c r="C908" s="38"/>
      <c r="D908" s="38" t="s">
        <v>372</v>
      </c>
      <c r="E908" s="38"/>
      <c r="F908" s="38"/>
      <c r="G908" s="38"/>
      <c r="H908" s="38"/>
      <c r="I908" s="38"/>
      <c r="J908" s="38"/>
      <c r="K908" s="38"/>
      <c r="L908" s="38"/>
    </row>
    <row r="909" spans="1:19" hidden="1">
      <c r="A909" s="7" t="s">
        <v>55</v>
      </c>
    </row>
    <row r="910" spans="1:19" hidden="1">
      <c r="A910" s="7" t="s">
        <v>56</v>
      </c>
    </row>
    <row r="911" spans="1:19" ht="22.5" customHeight="1">
      <c r="A911" s="7">
        <v>9</v>
      </c>
      <c r="B911" s="29" t="s">
        <v>373</v>
      </c>
      <c r="C911" s="29"/>
      <c r="D911" s="30" t="s">
        <v>374</v>
      </c>
      <c r="E911" s="31"/>
      <c r="F911" s="31"/>
      <c r="G911" s="31"/>
      <c r="H911" s="32" t="s">
        <v>51</v>
      </c>
      <c r="I911" s="33">
        <v>1</v>
      </c>
      <c r="J911" s="34"/>
      <c r="K911" s="35"/>
      <c r="L911" s="36">
        <f>IF(AND(I911= "",J911= ""), 0, ROUND(ROUND(K911, 2) * ROUND(IF(J911="",I911,J911),  0), 2))</f>
        <v/>
      </c>
      <c r="M911" s="7"/>
      <c r="O911" s="37">
        <v>0.2</v>
      </c>
      <c r="S911" s="7">
        <v>1906</v>
      </c>
    </row>
    <row r="912" spans="1:19" hidden="1">
      <c r="A912" s="7" t="s">
        <v>52</v>
      </c>
    </row>
    <row r="913" spans="1:13" hidden="1">
      <c r="A913" s="7" t="s">
        <v>52</v>
      </c>
    </row>
    <row r="914" spans="1:13" hidden="1">
      <c r="A914" s="7" t="s">
        <v>52</v>
      </c>
    </row>
    <row r="915" spans="1:13" ht="22.5" customHeight="1">
      <c r="A915" s="7" t="s">
        <v>53</v>
      </c>
      <c r="B915" s="38"/>
      <c r="C915" s="38"/>
      <c r="D915" s="38" t="s">
        <v>375</v>
      </c>
      <c r="E915" s="38"/>
      <c r="F915" s="38"/>
      <c r="G915" s="38"/>
      <c r="H915" s="38"/>
      <c r="I915" s="38"/>
      <c r="J915" s="38"/>
      <c r="K915" s="38"/>
      <c r="L915" s="38"/>
    </row>
    <row r="916" spans="1:13" hidden="1">
      <c r="A916" s="7" t="s">
        <v>55</v>
      </c>
    </row>
    <row r="917" spans="1:13" hidden="1">
      <c r="A917" s="7" t="s">
        <v>56</v>
      </c>
    </row>
    <row r="918" spans="1:13" hidden="1">
      <c r="A918" s="7" t="s">
        <v>46</v>
      </c>
    </row>
    <row r="919" spans="1:13" ht="24" customHeight="1">
      <c r="A919" s="7">
        <v>8</v>
      </c>
      <c r="B919" s="29" t="s">
        <v>376</v>
      </c>
      <c r="C919" s="29"/>
      <c r="D919" s="52" t="s">
        <v>377</v>
      </c>
      <c r="E919" s="52"/>
      <c r="F919" s="52"/>
      <c r="G919" s="52"/>
      <c r="H919" s="31"/>
      <c r="I919" s="31"/>
      <c r="J919" s="31"/>
      <c r="K919" s="31"/>
      <c r="L919" s="53"/>
      <c r="M919" s="7"/>
    </row>
    <row r="920" spans="1:13" hidden="1">
      <c r="A920" s="7" t="s">
        <v>65</v>
      </c>
    </row>
    <row r="921" spans="1:13" hidden="1">
      <c r="A921" s="7" t="s">
        <v>65</v>
      </c>
    </row>
    <row r="922" spans="1:13" hidden="1">
      <c r="A922" s="7" t="s">
        <v>65</v>
      </c>
    </row>
    <row r="923" spans="1:13" hidden="1">
      <c r="A923" s="7" t="s">
        <v>65</v>
      </c>
    </row>
    <row r="924" spans="1:13" hidden="1">
      <c r="A924" s="7" t="s">
        <v>65</v>
      </c>
    </row>
    <row r="925" spans="1:13" hidden="1">
      <c r="A925" s="7" t="s">
        <v>65</v>
      </c>
    </row>
    <row r="926" spans="1:13" hidden="1">
      <c r="A926" s="7" t="s">
        <v>65</v>
      </c>
    </row>
    <row r="927" spans="1:13" hidden="1">
      <c r="A927" s="7" t="s">
        <v>65</v>
      </c>
    </row>
    <row r="928" spans="1:13" hidden="1">
      <c r="A928" s="7" t="s">
        <v>65</v>
      </c>
    </row>
    <row r="929" spans="1:19" hidden="1">
      <c r="A929" s="7" t="s">
        <v>65</v>
      </c>
    </row>
    <row r="930" spans="1:19" hidden="1">
      <c r="A930" s="7" t="s">
        <v>65</v>
      </c>
    </row>
    <row r="931" spans="1:19" hidden="1">
      <c r="A931" s="7" t="s">
        <v>65</v>
      </c>
    </row>
    <row r="932" spans="1:19" hidden="1">
      <c r="A932" s="7" t="s">
        <v>65</v>
      </c>
    </row>
    <row r="933" spans="1:19" hidden="1">
      <c r="A933" s="7" t="s">
        <v>65</v>
      </c>
    </row>
    <row r="934" spans="1:19" hidden="1">
      <c r="A934" s="7" t="s">
        <v>65</v>
      </c>
    </row>
    <row r="935" spans="1:19" hidden="1">
      <c r="A935" s="7" t="s">
        <v>65</v>
      </c>
    </row>
    <row r="936" spans="1:19" ht="22.5" customHeight="1">
      <c r="A936" s="7">
        <v>9</v>
      </c>
      <c r="B936" s="29" t="s">
        <v>378</v>
      </c>
      <c r="C936" s="29"/>
      <c r="D936" s="30" t="s">
        <v>379</v>
      </c>
      <c r="E936" s="31"/>
      <c r="F936" s="31"/>
      <c r="G936" s="31"/>
      <c r="H936" s="32" t="s">
        <v>80</v>
      </c>
      <c r="I936" s="55">
        <v>3</v>
      </c>
      <c r="J936" s="56"/>
      <c r="K936" s="35"/>
      <c r="L936" s="36">
        <f>IF(AND(I936= "",J936= ""), 0, ROUND(ROUND(K936, 2) * ROUND(IF(J936="",I936,J936),  2), 2))</f>
        <v/>
      </c>
      <c r="M936" s="7"/>
      <c r="O936" s="37">
        <v>0.2</v>
      </c>
      <c r="S936" s="7">
        <v>1906</v>
      </c>
    </row>
    <row r="937" spans="1:19" hidden="1">
      <c r="A937" s="7" t="s">
        <v>52</v>
      </c>
    </row>
    <row r="938" spans="1:19">
      <c r="A938" s="7" t="s">
        <v>53</v>
      </c>
      <c r="B938" s="38"/>
      <c r="C938" s="38"/>
      <c r="D938" s="38" t="s">
        <v>380</v>
      </c>
      <c r="E938" s="38"/>
      <c r="F938" s="38"/>
      <c r="G938" s="38"/>
      <c r="H938" s="38"/>
      <c r="I938" s="38"/>
      <c r="J938" s="38"/>
      <c r="K938" s="38"/>
      <c r="L938" s="38"/>
    </row>
    <row r="939" spans="1:19" hidden="1">
      <c r="A939" s="7" t="s">
        <v>77</v>
      </c>
    </row>
    <row r="940" spans="1:19" hidden="1">
      <c r="A940" s="7" t="s">
        <v>55</v>
      </c>
    </row>
    <row r="941" spans="1:19" hidden="1">
      <c r="A941" s="7" t="s">
        <v>56</v>
      </c>
    </row>
    <row r="942" spans="1:19" ht="22.5" customHeight="1">
      <c r="A942" s="7">
        <v>9</v>
      </c>
      <c r="B942" s="29" t="s">
        <v>381</v>
      </c>
      <c r="C942" s="29"/>
      <c r="D942" s="30" t="s">
        <v>382</v>
      </c>
      <c r="E942" s="31"/>
      <c r="F942" s="31"/>
      <c r="G942" s="31"/>
      <c r="H942" s="32" t="s">
        <v>80</v>
      </c>
      <c r="I942" s="55">
        <v>25.1</v>
      </c>
      <c r="J942" s="56"/>
      <c r="K942" s="35"/>
      <c r="L942" s="36">
        <f>IF(AND(I942= "",J942= ""), 0, ROUND(ROUND(K942, 2) * ROUND(IF(J942="",I942,J942),  2), 2))</f>
        <v/>
      </c>
      <c r="M942" s="7"/>
      <c r="O942" s="37">
        <v>0.2</v>
      </c>
      <c r="S942" s="7">
        <v>1906</v>
      </c>
    </row>
    <row r="943" spans="1:19" hidden="1">
      <c r="A943" s="7" t="s">
        <v>52</v>
      </c>
    </row>
    <row r="944" spans="1:19" ht="22.5" customHeight="1">
      <c r="A944" s="7" t="s">
        <v>53</v>
      </c>
      <c r="B944" s="38"/>
      <c r="C944" s="38"/>
      <c r="D944" s="38" t="s">
        <v>383</v>
      </c>
      <c r="E944" s="38"/>
      <c r="F944" s="38"/>
      <c r="G944" s="38"/>
      <c r="H944" s="38"/>
      <c r="I944" s="38"/>
      <c r="J944" s="38"/>
      <c r="K944" s="38"/>
      <c r="L944" s="38"/>
    </row>
    <row r="945" spans="1:19" hidden="1">
      <c r="A945" s="7" t="s">
        <v>77</v>
      </c>
    </row>
    <row r="946" spans="1:19" hidden="1">
      <c r="A946" s="7" t="s">
        <v>88</v>
      </c>
    </row>
    <row r="947" spans="1:19" hidden="1">
      <c r="A947" s="7" t="s">
        <v>55</v>
      </c>
    </row>
    <row r="948" spans="1:19" hidden="1">
      <c r="A948" s="7" t="s">
        <v>56</v>
      </c>
    </row>
    <row r="949" spans="1:19" ht="22.5" customHeight="1">
      <c r="A949" s="7">
        <v>9</v>
      </c>
      <c r="B949" s="29" t="s">
        <v>384</v>
      </c>
      <c r="C949" s="29"/>
      <c r="D949" s="30" t="s">
        <v>385</v>
      </c>
      <c r="E949" s="31"/>
      <c r="F949" s="31"/>
      <c r="G949" s="31"/>
      <c r="H949" s="32" t="s">
        <v>80</v>
      </c>
      <c r="I949" s="55">
        <v>2.5</v>
      </c>
      <c r="J949" s="56"/>
      <c r="K949" s="35"/>
      <c r="L949" s="36">
        <f>IF(AND(I949= "",J949= ""), 0, ROUND(ROUND(K949, 2) * ROUND(IF(J949="",I949,J949),  2), 2))</f>
        <v/>
      </c>
      <c r="M949" s="7"/>
      <c r="O949" s="37">
        <v>0.2</v>
      </c>
      <c r="S949" s="7">
        <v>1906</v>
      </c>
    </row>
    <row r="950" spans="1:19" hidden="1">
      <c r="A950" s="7" t="s">
        <v>52</v>
      </c>
    </row>
    <row r="951" spans="1:19" ht="22.5" customHeight="1">
      <c r="A951" s="7" t="s">
        <v>53</v>
      </c>
      <c r="B951" s="38"/>
      <c r="C951" s="38"/>
      <c r="D951" s="38" t="s">
        <v>386</v>
      </c>
      <c r="E951" s="38"/>
      <c r="F951" s="38"/>
      <c r="G951" s="38"/>
      <c r="H951" s="38"/>
      <c r="I951" s="38"/>
      <c r="J951" s="38"/>
      <c r="K951" s="38"/>
      <c r="L951" s="38"/>
    </row>
    <row r="952" spans="1:19" hidden="1">
      <c r="A952" s="7" t="s">
        <v>77</v>
      </c>
    </row>
    <row r="953" spans="1:19" hidden="1">
      <c r="A953" s="7" t="s">
        <v>55</v>
      </c>
    </row>
    <row r="954" spans="1:19" hidden="1">
      <c r="A954" s="7" t="s">
        <v>56</v>
      </c>
    </row>
    <row r="955" spans="1:19" ht="22.5" customHeight="1">
      <c r="A955" s="7">
        <v>9</v>
      </c>
      <c r="B955" s="29" t="s">
        <v>387</v>
      </c>
      <c r="C955" s="29"/>
      <c r="D955" s="30" t="s">
        <v>388</v>
      </c>
      <c r="E955" s="31"/>
      <c r="F955" s="31"/>
      <c r="G955" s="31"/>
      <c r="H955" s="32" t="s">
        <v>80</v>
      </c>
      <c r="I955" s="55">
        <v>150.8</v>
      </c>
      <c r="J955" s="56"/>
      <c r="K955" s="35"/>
      <c r="L955" s="36">
        <f>IF(AND(I955= "",J955= ""), 0, ROUND(ROUND(K955, 2) * ROUND(IF(J955="",I955,J955),  2), 2))</f>
        <v/>
      </c>
      <c r="M955" s="7"/>
      <c r="O955" s="37">
        <v>0.2</v>
      </c>
      <c r="S955" s="7">
        <v>1906</v>
      </c>
    </row>
    <row r="956" spans="1:19" hidden="1">
      <c r="A956" s="7" t="s">
        <v>52</v>
      </c>
    </row>
    <row r="957" spans="1:19">
      <c r="A957" s="7" t="s">
        <v>53</v>
      </c>
      <c r="B957" s="38"/>
      <c r="C957" s="38"/>
      <c r="D957" s="38" t="s">
        <v>389</v>
      </c>
      <c r="E957" s="38"/>
      <c r="F957" s="38"/>
      <c r="G957" s="38"/>
      <c r="H957" s="38"/>
      <c r="I957" s="38"/>
      <c r="J957" s="38"/>
      <c r="K957" s="38"/>
      <c r="L957" s="38"/>
    </row>
    <row r="958" spans="1:19" hidden="1">
      <c r="A958" s="7" t="s">
        <v>77</v>
      </c>
    </row>
    <row r="959" spans="1:19" hidden="1">
      <c r="A959" s="7" t="s">
        <v>77</v>
      </c>
    </row>
    <row r="960" spans="1:19" hidden="1">
      <c r="A960" s="7" t="s">
        <v>55</v>
      </c>
    </row>
    <row r="961" spans="1:19" hidden="1">
      <c r="A961" s="7" t="s">
        <v>56</v>
      </c>
    </row>
    <row r="962" spans="1:19" ht="22.5" customHeight="1">
      <c r="A962" s="7">
        <v>9</v>
      </c>
      <c r="B962" s="29" t="s">
        <v>390</v>
      </c>
      <c r="C962" s="29"/>
      <c r="D962" s="30" t="s">
        <v>391</v>
      </c>
      <c r="E962" s="31"/>
      <c r="F962" s="31"/>
      <c r="G962" s="31"/>
      <c r="H962" s="32" t="s">
        <v>80</v>
      </c>
      <c r="I962" s="55">
        <v>16.2</v>
      </c>
      <c r="J962" s="56"/>
      <c r="K962" s="35"/>
      <c r="L962" s="36">
        <f>IF(AND(I962= "",J962= ""), 0, ROUND(ROUND(K962, 2) * ROUND(IF(J962="",I962,J962),  2), 2))</f>
        <v/>
      </c>
      <c r="M962" s="7"/>
      <c r="O962" s="37">
        <v>0.2</v>
      </c>
      <c r="S962" s="7">
        <v>1906</v>
      </c>
    </row>
    <row r="963" spans="1:19" hidden="1">
      <c r="A963" s="7" t="s">
        <v>52</v>
      </c>
    </row>
    <row r="964" spans="1:19">
      <c r="A964" s="7" t="s">
        <v>53</v>
      </c>
      <c r="B964" s="38"/>
      <c r="C964" s="38"/>
      <c r="D964" s="38" t="s">
        <v>392</v>
      </c>
      <c r="E964" s="38"/>
      <c r="F964" s="38"/>
      <c r="G964" s="38"/>
      <c r="H964" s="38"/>
      <c r="I964" s="38"/>
      <c r="J964" s="38"/>
      <c r="K964" s="38"/>
      <c r="L964" s="38"/>
    </row>
    <row r="965" spans="1:19" hidden="1">
      <c r="A965" s="7" t="s">
        <v>77</v>
      </c>
    </row>
    <row r="966" spans="1:19" hidden="1">
      <c r="A966" s="7" t="s">
        <v>77</v>
      </c>
    </row>
    <row r="967" spans="1:19" hidden="1">
      <c r="A967" s="7" t="s">
        <v>55</v>
      </c>
    </row>
    <row r="968" spans="1:19" hidden="1">
      <c r="A968" s="7" t="s">
        <v>56</v>
      </c>
    </row>
    <row r="969" spans="1:19" hidden="1">
      <c r="A969" s="7" t="s">
        <v>46</v>
      </c>
    </row>
    <row r="970" spans="1:19">
      <c r="A970" s="7" t="s">
        <v>57</v>
      </c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</row>
    <row r="971" spans="1:19">
      <c r="B971" s="31"/>
      <c r="C971" s="31"/>
      <c r="D971" s="39" t="s">
        <v>352</v>
      </c>
      <c r="E971" s="40"/>
      <c r="F971" s="40"/>
      <c r="G971" s="40"/>
      <c r="H971" s="41"/>
      <c r="I971" s="41"/>
      <c r="J971" s="41"/>
      <c r="K971" s="41"/>
      <c r="L971" s="42"/>
    </row>
    <row r="972" spans="1:19">
      <c r="B972" s="31"/>
      <c r="C972" s="31"/>
      <c r="D972" s="43"/>
      <c r="E972" s="7"/>
      <c r="F972" s="7"/>
      <c r="G972" s="7"/>
      <c r="H972" s="7"/>
      <c r="I972" s="7"/>
      <c r="J972" s="7"/>
      <c r="K972" s="7"/>
      <c r="L972" s="8"/>
    </row>
    <row r="973" spans="1:19">
      <c r="B973" s="31"/>
      <c r="C973" s="31"/>
      <c r="D973" s="44" t="s">
        <v>58</v>
      </c>
      <c r="E973" s="45"/>
      <c r="F973" s="45"/>
      <c r="G973" s="45"/>
      <c r="H973" s="46">
        <f>SUMIF(M836:M970, IF(M835="","",M835), L836:L970)</f>
        <v/>
      </c>
      <c r="I973" s="46"/>
      <c r="J973" s="46"/>
      <c r="K973" s="46"/>
      <c r="L973" s="47"/>
    </row>
    <row r="974" spans="1:19" hidden="1">
      <c r="B974" s="31"/>
      <c r="C974" s="31"/>
      <c r="D974" s="48" t="s">
        <v>59</v>
      </c>
      <c r="E974" s="49"/>
      <c r="F974" s="49"/>
      <c r="G974" s="49"/>
      <c r="H974" s="50">
        <f>ROUND(SUMIF(M836:M970, IF(M835="","",M835), L836:L970) * 0.2, 2)</f>
        <v/>
      </c>
      <c r="I974" s="50"/>
      <c r="J974" s="50"/>
      <c r="K974" s="50"/>
      <c r="L974" s="51"/>
    </row>
    <row r="975" spans="1:19" hidden="1">
      <c r="B975" s="31"/>
      <c r="C975" s="31"/>
      <c r="D975" s="44" t="s">
        <v>60</v>
      </c>
      <c r="E975" s="45"/>
      <c r="F975" s="45"/>
      <c r="G975" s="45"/>
      <c r="H975" s="46">
        <f>SUM(H973:H974)</f>
        <v/>
      </c>
      <c r="I975" s="46"/>
      <c r="J975" s="46"/>
      <c r="K975" s="46"/>
      <c r="L975" s="47"/>
    </row>
    <row r="976" spans="1:19" hidden="1">
      <c r="A976" s="7" t="s">
        <v>393</v>
      </c>
    </row>
    <row r="977" spans="2:12" ht="31.5" customHeight="1">
      <c r="B977" s="3"/>
      <c r="C977" s="3"/>
      <c r="D977" s="62" t="s">
        <v>394</v>
      </c>
      <c r="E977" s="62"/>
      <c r="F977" s="62"/>
      <c r="G977" s="62"/>
      <c r="H977" s="62"/>
      <c r="I977" s="62"/>
      <c r="J977" s="62"/>
      <c r="K977" s="62"/>
      <c r="L977" s="62"/>
    </row>
    <row r="979" spans="2:12">
      <c r="D979" s="63" t="s">
        <v>395</v>
      </c>
      <c r="E979" s="63"/>
      <c r="F979" s="63"/>
      <c r="G979" s="63"/>
      <c r="H979" s="63"/>
      <c r="I979" s="63"/>
      <c r="J979" s="63"/>
      <c r="K979" s="63"/>
      <c r="L979" s="63"/>
    </row>
    <row r="980" spans="2:12">
      <c r="D980" s="64" t="s">
        <v>396</v>
      </c>
      <c r="E980" s="65"/>
      <c r="F980" s="65"/>
      <c r="G980" s="65"/>
      <c r="H980" s="66">
        <f>SUMIF(M14:M14, "", L14:L14)</f>
        <v/>
      </c>
      <c r="I980" s="66"/>
      <c r="J980" s="66"/>
      <c r="K980" s="66"/>
      <c r="L980" s="66"/>
    </row>
    <row r="981" spans="2:12" ht="25.5" customHeight="1">
      <c r="D981" s="64" t="s">
        <v>397</v>
      </c>
      <c r="E981" s="65"/>
      <c r="F981" s="65"/>
      <c r="G981" s="65"/>
      <c r="H981" s="66">
        <f>SUMIF(M33:M33, "", L33:L33)</f>
        <v/>
      </c>
      <c r="I981" s="66"/>
      <c r="J981" s="66"/>
      <c r="K981" s="66"/>
      <c r="L981" s="66"/>
    </row>
    <row r="982" spans="2:12" ht="25.5" customHeight="1">
      <c r="D982" s="64" t="s">
        <v>398</v>
      </c>
      <c r="E982" s="65"/>
      <c r="F982" s="65"/>
      <c r="G982" s="65"/>
      <c r="H982" s="66">
        <f>SUMIF(M48:M280, "", L48:L280)</f>
        <v/>
      </c>
      <c r="I982" s="66"/>
      <c r="J982" s="66"/>
      <c r="K982" s="66"/>
      <c r="L982" s="66"/>
    </row>
    <row r="983" spans="2:12">
      <c r="D983" s="67" t="s">
        <v>399</v>
      </c>
      <c r="E983" s="68"/>
      <c r="F983" s="68"/>
      <c r="G983" s="68"/>
      <c r="H983" s="69">
        <f>SUMIF(M48:M81, "", L48:L81)</f>
        <v/>
      </c>
      <c r="I983" s="70"/>
      <c r="J983" s="70"/>
      <c r="K983" s="70"/>
      <c r="L983" s="70"/>
    </row>
    <row r="984" spans="2:12" ht="24" customHeight="1">
      <c r="D984" s="67" t="s">
        <v>400</v>
      </c>
      <c r="E984" s="68"/>
      <c r="F984" s="68"/>
      <c r="G984" s="68"/>
      <c r="H984" s="69">
        <f>SUMIF(M102:M142, "", L102:L142)</f>
        <v/>
      </c>
      <c r="I984" s="70"/>
      <c r="J984" s="70"/>
      <c r="K984" s="70"/>
      <c r="L984" s="70"/>
    </row>
    <row r="985" spans="2:12">
      <c r="D985" s="67" t="s">
        <v>401</v>
      </c>
      <c r="E985" s="68"/>
      <c r="F985" s="68"/>
      <c r="G985" s="68"/>
      <c r="H985" s="69">
        <f>SUMIF(M160:M233, "", L160:L233)</f>
        <v/>
      </c>
      <c r="I985" s="70"/>
      <c r="J985" s="70"/>
      <c r="K985" s="70"/>
      <c r="L985" s="70"/>
    </row>
    <row r="986" spans="2:12">
      <c r="D986" s="67" t="s">
        <v>402</v>
      </c>
      <c r="E986" s="68"/>
      <c r="F986" s="68"/>
      <c r="G986" s="68"/>
      <c r="H986" s="69">
        <f>SUMIF(M246:M280, "", L246:L280)</f>
        <v/>
      </c>
      <c r="I986" s="70"/>
      <c r="J986" s="70"/>
      <c r="K986" s="70"/>
      <c r="L986" s="70"/>
    </row>
    <row r="987" spans="2:12">
      <c r="D987" s="64" t="s">
        <v>403</v>
      </c>
      <c r="E987" s="65"/>
      <c r="F987" s="65"/>
      <c r="G987" s="65"/>
      <c r="H987" s="66">
        <f>SUMIF(M313:M369, "", L313:L369)</f>
        <v/>
      </c>
      <c r="I987" s="66"/>
      <c r="J987" s="66"/>
      <c r="K987" s="66"/>
      <c r="L987" s="66"/>
    </row>
    <row r="988" spans="2:12">
      <c r="D988" s="64" t="s">
        <v>404</v>
      </c>
      <c r="E988" s="65"/>
      <c r="F988" s="65"/>
      <c r="G988" s="65"/>
      <c r="H988" s="66">
        <f>SUMIF(M388:M516, "", L388:L516)</f>
        <v/>
      </c>
      <c r="I988" s="66"/>
      <c r="J988" s="66"/>
      <c r="K988" s="66"/>
      <c r="L988" s="66"/>
    </row>
    <row r="989" spans="2:12">
      <c r="D989" s="64" t="s">
        <v>405</v>
      </c>
      <c r="E989" s="65"/>
      <c r="F989" s="65"/>
      <c r="G989" s="65"/>
      <c r="H989" s="66">
        <f>SUMIF(M538:M705, "", L538:L705)</f>
        <v/>
      </c>
      <c r="I989" s="66"/>
      <c r="J989" s="66"/>
      <c r="K989" s="66"/>
      <c r="L989" s="66"/>
    </row>
    <row r="990" spans="2:12">
      <c r="D990" s="64" t="s">
        <v>406</v>
      </c>
      <c r="E990" s="65"/>
      <c r="F990" s="65"/>
      <c r="G990" s="65"/>
      <c r="H990" s="66">
        <f>SUMIF(M730:M821, "", L730:L821)</f>
        <v/>
      </c>
      <c r="I990" s="66"/>
      <c r="J990" s="66"/>
      <c r="K990" s="66"/>
      <c r="L990" s="66"/>
    </row>
    <row r="991" spans="2:12">
      <c r="D991" s="64" t="s">
        <v>407</v>
      </c>
      <c r="E991" s="65"/>
      <c r="F991" s="65"/>
      <c r="G991" s="65"/>
      <c r="H991" s="66">
        <f>SUMIF(M855:M962, "", L855:L962)</f>
        <v/>
      </c>
      <c r="I991" s="66"/>
      <c r="J991" s="66"/>
      <c r="K991" s="66"/>
      <c r="L991" s="66"/>
    </row>
    <row r="992" spans="2:12" ht="25.5" customHeight="1">
      <c r="D992" s="71" t="s">
        <v>408</v>
      </c>
      <c r="E992" s="72"/>
      <c r="F992" s="72"/>
      <c r="G992" s="72"/>
      <c r="H992" s="73"/>
      <c r="I992" s="73"/>
      <c r="J992" s="73"/>
      <c r="K992" s="73"/>
      <c r="L992" s="74"/>
    </row>
    <row r="993" spans="1:12">
      <c r="D993" s="75"/>
      <c r="E993" s="3"/>
      <c r="F993" s="3"/>
      <c r="G993" s="3"/>
      <c r="H993" s="3"/>
      <c r="I993" s="3"/>
      <c r="J993" s="3"/>
      <c r="K993" s="3"/>
      <c r="L993" s="76"/>
    </row>
    <row r="994" spans="1:12">
      <c r="A994" s="59"/>
      <c r="D994" s="77" t="s">
        <v>58</v>
      </c>
      <c r="E994" s="7"/>
      <c r="F994" s="7"/>
      <c r="G994" s="7"/>
      <c r="H994" s="78">
        <f>SUMIF(M5:M977, IF(M4="","",M4), L5:L977)</f>
        <v/>
      </c>
      <c r="I994" s="79"/>
      <c r="J994" s="79"/>
      <c r="K994" s="79"/>
      <c r="L994" s="80"/>
    </row>
    <row r="995" spans="1:12">
      <c r="A995" s="59"/>
      <c r="D995" s="77" t="s">
        <v>59</v>
      </c>
      <c r="E995" s="7"/>
      <c r="F995" s="7"/>
      <c r="G995" s="7"/>
      <c r="H995" s="78">
        <f>ROUND(SUMIF(M5:M977, IF(M4="","",M4), L5:L977) * 0.2, 2)</f>
        <v/>
      </c>
      <c r="I995" s="79"/>
      <c r="J995" s="79"/>
      <c r="K995" s="79"/>
      <c r="L995" s="80"/>
    </row>
    <row r="996" spans="1:12">
      <c r="D996" s="81" t="s">
        <v>60</v>
      </c>
      <c r="E996" s="82"/>
      <c r="F996" s="82"/>
      <c r="G996" s="82"/>
      <c r="H996" s="83">
        <f>SUM(H994:H995)</f>
        <v/>
      </c>
      <c r="I996" s="84"/>
      <c r="J996" s="84"/>
      <c r="K996" s="84"/>
      <c r="L996" s="85"/>
    </row>
    <row r="997" spans="1:12">
      <c r="D997" s="68"/>
      <c r="E997" s="7"/>
      <c r="F997" s="7"/>
      <c r="G997" s="7"/>
      <c r="H997" s="7"/>
      <c r="I997" s="7"/>
      <c r="J997" s="7"/>
      <c r="K997" s="7"/>
      <c r="L997" s="7"/>
    </row>
    <row r="998" spans="1:12">
      <c r="D998" s="86" t="s">
        <v>409</v>
      </c>
      <c r="E998" s="86"/>
      <c r="F998" s="86"/>
      <c r="G998" s="86"/>
      <c r="H998" s="86"/>
      <c r="I998" s="86"/>
      <c r="J998" s="86"/>
      <c r="K998" s="86"/>
      <c r="L998" s="86"/>
    </row>
    <row r="999" spans="1:12">
      <c r="D999" s="87">
        <f>IF('Paramètres'!AA2&lt;&gt;"",'Paramètres'!AA2,"")</f>
        <v/>
      </c>
      <c r="E999" s="87"/>
      <c r="F999" s="87"/>
      <c r="G999" s="87"/>
      <c r="H999" s="87"/>
      <c r="I999" s="87"/>
      <c r="J999" s="87"/>
      <c r="K999" s="87"/>
      <c r="L999" s="87"/>
    </row>
    <row r="1000" spans="1:12">
      <c r="D1000" s="87"/>
      <c r="E1000" s="87"/>
      <c r="F1000" s="87"/>
      <c r="G1000" s="87"/>
      <c r="H1000" s="87"/>
      <c r="I1000" s="87"/>
      <c r="J1000" s="87"/>
      <c r="K1000" s="87"/>
      <c r="L1000" s="87"/>
    </row>
    <row r="1001" spans="1:12" ht="56.7" customHeight="1">
      <c r="H1001" s="88" t="s">
        <v>410</v>
      </c>
      <c r="I1001" s="88"/>
      <c r="J1001" s="88"/>
      <c r="K1001" s="88"/>
      <c r="L1001" s="88"/>
    </row>
    <row r="1003" spans="1:12">
      <c r="D1003" s="89" t="s">
        <v>411</v>
      </c>
      <c r="E1003" s="89"/>
      <c r="F1003" s="89"/>
      <c r="H1003" s="89" t="s">
        <v>412</v>
      </c>
      <c r="I1003" s="89"/>
      <c r="J1003" s="89"/>
      <c r="K1003" s="89"/>
      <c r="L1003" s="89"/>
    </row>
    <row r="1004" spans="1:12" ht="85.05" customHeight="1">
      <c r="D1004" s="89"/>
      <c r="E1004" s="89"/>
      <c r="F1004" s="89"/>
      <c r="H1004" s="89"/>
      <c r="I1004" s="89"/>
      <c r="J1004" s="89"/>
      <c r="K1004" s="89"/>
      <c r="L1004" s="89"/>
    </row>
  </sheetData>
  <sheetProtection password="E95E" sheet="1" objects="1" selectLockedCells="1"/>
  <mergeCells count="392">
    <mergeCell ref="D3:G3"/>
    <mergeCell ref="D4:G4"/>
    <mergeCell ref="D13:G13"/>
    <mergeCell ref="D14:G14"/>
    <mergeCell ref="D16:G16"/>
    <mergeCell ref="D19:G19"/>
    <mergeCell ref="H20:L20"/>
    <mergeCell ref="D20:G20"/>
    <mergeCell ref="H21:L21"/>
    <mergeCell ref="D21:G21"/>
    <mergeCell ref="H22:L22"/>
    <mergeCell ref="D22:G22"/>
    <mergeCell ref="H23:L23"/>
    <mergeCell ref="D23:G23"/>
    <mergeCell ref="H24:L24"/>
    <mergeCell ref="D24:G24"/>
    <mergeCell ref="D25:G25"/>
    <mergeCell ref="D26:G26"/>
    <mergeCell ref="D31:G31"/>
    <mergeCell ref="D33:G33"/>
    <mergeCell ref="D36:G36"/>
    <mergeCell ref="D40:G40"/>
    <mergeCell ref="H41:L41"/>
    <mergeCell ref="D41:G41"/>
    <mergeCell ref="H42:L42"/>
    <mergeCell ref="D42:G42"/>
    <mergeCell ref="H43:L43"/>
    <mergeCell ref="D43:G43"/>
    <mergeCell ref="H44:L44"/>
    <mergeCell ref="D44:G44"/>
    <mergeCell ref="H45:L45"/>
    <mergeCell ref="D45:G45"/>
    <mergeCell ref="D46:G46"/>
    <mergeCell ref="D47:G47"/>
    <mergeCell ref="D48:G48"/>
    <mergeCell ref="D52:G52"/>
    <mergeCell ref="D56:G56"/>
    <mergeCell ref="D59:G59"/>
    <mergeCell ref="D63:G63"/>
    <mergeCell ref="D66:G66"/>
    <mergeCell ref="D70:G70"/>
    <mergeCell ref="D76:G76"/>
    <mergeCell ref="D81:G81"/>
    <mergeCell ref="D84:G84"/>
    <mergeCell ref="D89:G89"/>
    <mergeCell ref="H90:L90"/>
    <mergeCell ref="D90:G90"/>
    <mergeCell ref="H91:L91"/>
    <mergeCell ref="D91:G91"/>
    <mergeCell ref="H92:L92"/>
    <mergeCell ref="D92:G92"/>
    <mergeCell ref="H93:L93"/>
    <mergeCell ref="D93:G93"/>
    <mergeCell ref="H94:L94"/>
    <mergeCell ref="D94:G94"/>
    <mergeCell ref="D95:G95"/>
    <mergeCell ref="D98:G98"/>
    <mergeCell ref="D102:G102"/>
    <mergeCell ref="D108:G108"/>
    <mergeCell ref="D115:G115"/>
    <mergeCell ref="D121:G121"/>
    <mergeCell ref="D128:G128"/>
    <mergeCell ref="D134:G134"/>
    <mergeCell ref="D142:G142"/>
    <mergeCell ref="D147:G147"/>
    <mergeCell ref="D153:G153"/>
    <mergeCell ref="H154:L154"/>
    <mergeCell ref="D154:G154"/>
    <mergeCell ref="H155:L155"/>
    <mergeCell ref="D155:G155"/>
    <mergeCell ref="H156:L156"/>
    <mergeCell ref="D156:G156"/>
    <mergeCell ref="H157:L157"/>
    <mergeCell ref="D157:G157"/>
    <mergeCell ref="H158:L158"/>
    <mergeCell ref="D158:G158"/>
    <mergeCell ref="D159:G159"/>
    <mergeCell ref="D160:G160"/>
    <mergeCell ref="D162:G162"/>
    <mergeCell ref="D165:G165"/>
    <mergeCell ref="D178:G178"/>
    <mergeCell ref="D183:G183"/>
    <mergeCell ref="D187:G187"/>
    <mergeCell ref="D190:G190"/>
    <mergeCell ref="D193:G193"/>
    <mergeCell ref="D197:G197"/>
    <mergeCell ref="D199:G199"/>
    <mergeCell ref="D203:G203"/>
    <mergeCell ref="D206:G206"/>
    <mergeCell ref="D210:G210"/>
    <mergeCell ref="D213:G213"/>
    <mergeCell ref="D215:G215"/>
    <mergeCell ref="D218:G218"/>
    <mergeCell ref="D220:G220"/>
    <mergeCell ref="D223:G223"/>
    <mergeCell ref="D225:G225"/>
    <mergeCell ref="D228:G228"/>
    <mergeCell ref="D230:G230"/>
    <mergeCell ref="D233:G233"/>
    <mergeCell ref="D235:G235"/>
    <mergeCell ref="D239:G239"/>
    <mergeCell ref="H240:L240"/>
    <mergeCell ref="D240:G240"/>
    <mergeCell ref="H241:L241"/>
    <mergeCell ref="D241:G241"/>
    <mergeCell ref="H242:L242"/>
    <mergeCell ref="D242:G242"/>
    <mergeCell ref="H243:L243"/>
    <mergeCell ref="D243:G243"/>
    <mergeCell ref="H244:L244"/>
    <mergeCell ref="D244:G244"/>
    <mergeCell ref="D245:G245"/>
    <mergeCell ref="D246:G246"/>
    <mergeCell ref="D251:G251"/>
    <mergeCell ref="D256:G256"/>
    <mergeCell ref="D268:G268"/>
    <mergeCell ref="D277:G277"/>
    <mergeCell ref="D280:G280"/>
    <mergeCell ref="D283:G283"/>
    <mergeCell ref="D289:G289"/>
    <mergeCell ref="H290:L290"/>
    <mergeCell ref="D290:G290"/>
    <mergeCell ref="H291:L291"/>
    <mergeCell ref="D291:G291"/>
    <mergeCell ref="H292:L292"/>
    <mergeCell ref="D292:G292"/>
    <mergeCell ref="H293:L293"/>
    <mergeCell ref="D293:G293"/>
    <mergeCell ref="H294:L294"/>
    <mergeCell ref="D294:G294"/>
    <mergeCell ref="D295:G295"/>
    <mergeCell ref="H296:L296"/>
    <mergeCell ref="D296:G296"/>
    <mergeCell ref="H297:L297"/>
    <mergeCell ref="D297:G297"/>
    <mergeCell ref="H298:L298"/>
    <mergeCell ref="D298:G298"/>
    <mergeCell ref="H299:L299"/>
    <mergeCell ref="D299:G299"/>
    <mergeCell ref="H300:L300"/>
    <mergeCell ref="D300:G300"/>
    <mergeCell ref="D301:G301"/>
    <mergeCell ref="D302:G302"/>
    <mergeCell ref="D309:G309"/>
    <mergeCell ref="D313:G313"/>
    <mergeCell ref="D315:G315"/>
    <mergeCell ref="D316:G316"/>
    <mergeCell ref="D317:G317"/>
    <mergeCell ref="D328:G328"/>
    <mergeCell ref="D330:G330"/>
    <mergeCell ref="D332:G332"/>
    <mergeCell ref="D337:G337"/>
    <mergeCell ref="D345:G345"/>
    <mergeCell ref="D351:G351"/>
    <mergeCell ref="D355:G355"/>
    <mergeCell ref="D364:G364"/>
    <mergeCell ref="D366:G366"/>
    <mergeCell ref="D369:G369"/>
    <mergeCell ref="D371:G371"/>
    <mergeCell ref="D377:G377"/>
    <mergeCell ref="H378:L378"/>
    <mergeCell ref="D378:G378"/>
    <mergeCell ref="H379:L379"/>
    <mergeCell ref="D379:G379"/>
    <mergeCell ref="H380:L380"/>
    <mergeCell ref="D380:G380"/>
    <mergeCell ref="H381:L381"/>
    <mergeCell ref="D381:G381"/>
    <mergeCell ref="H382:L382"/>
    <mergeCell ref="D382:G382"/>
    <mergeCell ref="D383:G383"/>
    <mergeCell ref="D384:G384"/>
    <mergeCell ref="D388:G388"/>
    <mergeCell ref="D390:G390"/>
    <mergeCell ref="D393:G393"/>
    <mergeCell ref="D395:G395"/>
    <mergeCell ref="D399:G399"/>
    <mergeCell ref="D408:G408"/>
    <mergeCell ref="D411:G411"/>
    <mergeCell ref="D414:G414"/>
    <mergeCell ref="D417:G417"/>
    <mergeCell ref="D420:G420"/>
    <mergeCell ref="D423:G423"/>
    <mergeCell ref="D426:G426"/>
    <mergeCell ref="D428:G428"/>
    <mergeCell ref="D430:G430"/>
    <mergeCell ref="D432:G432"/>
    <mergeCell ref="D436:G436"/>
    <mergeCell ref="D451:G451"/>
    <mergeCell ref="D455:G455"/>
    <mergeCell ref="D458:G458"/>
    <mergeCell ref="D462:G462"/>
    <mergeCell ref="D465:G465"/>
    <mergeCell ref="D467:G467"/>
    <mergeCell ref="D469:G469"/>
    <mergeCell ref="D473:G473"/>
    <mergeCell ref="D477:G477"/>
    <mergeCell ref="D480:G480"/>
    <mergeCell ref="D495:G495"/>
    <mergeCell ref="D497:G497"/>
    <mergeCell ref="D500:G500"/>
    <mergeCell ref="D504:G504"/>
    <mergeCell ref="D508:G508"/>
    <mergeCell ref="D516:G516"/>
    <mergeCell ref="D519:G519"/>
    <mergeCell ref="D523:G523"/>
    <mergeCell ref="H524:L524"/>
    <mergeCell ref="D524:G524"/>
    <mergeCell ref="H525:L525"/>
    <mergeCell ref="D525:G525"/>
    <mergeCell ref="H526:L526"/>
    <mergeCell ref="D526:G526"/>
    <mergeCell ref="H527:L527"/>
    <mergeCell ref="D527:G527"/>
    <mergeCell ref="H528:L528"/>
    <mergeCell ref="D528:G528"/>
    <mergeCell ref="D529:G529"/>
    <mergeCell ref="D530:G530"/>
    <mergeCell ref="D538:G538"/>
    <mergeCell ref="D541:G541"/>
    <mergeCell ref="D543:G543"/>
    <mergeCell ref="D546:G546"/>
    <mergeCell ref="D549:G549"/>
    <mergeCell ref="D551:G551"/>
    <mergeCell ref="D554:G554"/>
    <mergeCell ref="D559:G559"/>
    <mergeCell ref="D562:G562"/>
    <mergeCell ref="D567:G567"/>
    <mergeCell ref="D571:G571"/>
    <mergeCell ref="D582:G582"/>
    <mergeCell ref="D585:G585"/>
    <mergeCell ref="D588:G588"/>
    <mergeCell ref="D591:G591"/>
    <mergeCell ref="D595:G595"/>
    <mergeCell ref="D603:G603"/>
    <mergeCell ref="D606:G606"/>
    <mergeCell ref="D614:G614"/>
    <mergeCell ref="D617:G617"/>
    <mergeCell ref="D631:G631"/>
    <mergeCell ref="D639:G639"/>
    <mergeCell ref="D643:G643"/>
    <mergeCell ref="D651:G651"/>
    <mergeCell ref="D655:G655"/>
    <mergeCell ref="D663:G663"/>
    <mergeCell ref="D664:G664"/>
    <mergeCell ref="D669:G669"/>
    <mergeCell ref="D677:G677"/>
    <mergeCell ref="D679:G679"/>
    <mergeCell ref="D680:G680"/>
    <mergeCell ref="D684:G684"/>
    <mergeCell ref="D689:G689"/>
    <mergeCell ref="D691:G691"/>
    <mergeCell ref="D697:G697"/>
    <mergeCell ref="D699:G699"/>
    <mergeCell ref="D705:G705"/>
    <mergeCell ref="D711:G711"/>
    <mergeCell ref="D714:G714"/>
    <mergeCell ref="H715:L715"/>
    <mergeCell ref="D715:G715"/>
    <mergeCell ref="H716:L716"/>
    <mergeCell ref="D716:G716"/>
    <mergeCell ref="H717:L717"/>
    <mergeCell ref="D717:G717"/>
    <mergeCell ref="H718:L718"/>
    <mergeCell ref="D718:G718"/>
    <mergeCell ref="H719:L719"/>
    <mergeCell ref="D719:G719"/>
    <mergeCell ref="D720:G720"/>
    <mergeCell ref="D721:G721"/>
    <mergeCell ref="D730:G730"/>
    <mergeCell ref="D733:G733"/>
    <mergeCell ref="D738:G738"/>
    <mergeCell ref="D745:G745"/>
    <mergeCell ref="D749:G749"/>
    <mergeCell ref="D750:G750"/>
    <mergeCell ref="D756:G756"/>
    <mergeCell ref="D761:G761"/>
    <mergeCell ref="D766:G766"/>
    <mergeCell ref="D773:G773"/>
    <mergeCell ref="D775:G775"/>
    <mergeCell ref="D777:G777"/>
    <mergeCell ref="D778:G778"/>
    <mergeCell ref="D780:G780"/>
    <mergeCell ref="D782:G782"/>
    <mergeCell ref="D784:G784"/>
    <mergeCell ref="D788:G788"/>
    <mergeCell ref="D790:G790"/>
    <mergeCell ref="D791:G791"/>
    <mergeCell ref="D793:G793"/>
    <mergeCell ref="D795:G795"/>
    <mergeCell ref="D797:G797"/>
    <mergeCell ref="D801:G801"/>
    <mergeCell ref="D803:G803"/>
    <mergeCell ref="D804:G804"/>
    <mergeCell ref="D806:G806"/>
    <mergeCell ref="D808:G808"/>
    <mergeCell ref="D810:G810"/>
    <mergeCell ref="D815:G815"/>
    <mergeCell ref="D818:G818"/>
    <mergeCell ref="D821:G821"/>
    <mergeCell ref="D824:G824"/>
    <mergeCell ref="D826:G826"/>
    <mergeCell ref="D829:G829"/>
    <mergeCell ref="H830:L830"/>
    <mergeCell ref="D830:G830"/>
    <mergeCell ref="H831:L831"/>
    <mergeCell ref="D831:G831"/>
    <mergeCell ref="H832:L832"/>
    <mergeCell ref="D832:G832"/>
    <mergeCell ref="H833:L833"/>
    <mergeCell ref="D833:G833"/>
    <mergeCell ref="H834:L834"/>
    <mergeCell ref="D834:G834"/>
    <mergeCell ref="D835:G835"/>
    <mergeCell ref="D836:G836"/>
    <mergeCell ref="D846:G846"/>
    <mergeCell ref="D855:G855"/>
    <mergeCell ref="D860:G860"/>
    <mergeCell ref="D861:G861"/>
    <mergeCell ref="D865:G865"/>
    <mergeCell ref="D869:G869"/>
    <mergeCell ref="D877:G877"/>
    <mergeCell ref="D879:G879"/>
    <mergeCell ref="D881:G881"/>
    <mergeCell ref="D891:G891"/>
    <mergeCell ref="D904:G904"/>
    <mergeCell ref="D908:G908"/>
    <mergeCell ref="D911:G911"/>
    <mergeCell ref="D915:G915"/>
    <mergeCell ref="D919:G919"/>
    <mergeCell ref="D936:G936"/>
    <mergeCell ref="D938:G938"/>
    <mergeCell ref="D942:G942"/>
    <mergeCell ref="D944:G944"/>
    <mergeCell ref="D949:G949"/>
    <mergeCell ref="D951:G951"/>
    <mergeCell ref="D955:G955"/>
    <mergeCell ref="D957:G957"/>
    <mergeCell ref="D962:G962"/>
    <mergeCell ref="D964:G964"/>
    <mergeCell ref="D970:G970"/>
    <mergeCell ref="H971:L971"/>
    <mergeCell ref="D971:G971"/>
    <mergeCell ref="H972:L972"/>
    <mergeCell ref="D972:G972"/>
    <mergeCell ref="H973:L973"/>
    <mergeCell ref="D973:G973"/>
    <mergeCell ref="H974:L974"/>
    <mergeCell ref="D974:G974"/>
    <mergeCell ref="H975:L975"/>
    <mergeCell ref="D975:G975"/>
    <mergeCell ref="D977:L977"/>
    <mergeCell ref="D979:L979"/>
    <mergeCell ref="H980:L980"/>
    <mergeCell ref="D980:G980"/>
    <mergeCell ref="H981:L981"/>
    <mergeCell ref="D981:G981"/>
    <mergeCell ref="H982:L982"/>
    <mergeCell ref="D982:G982"/>
    <mergeCell ref="H983:L983"/>
    <mergeCell ref="D983:G983"/>
    <mergeCell ref="H984:L984"/>
    <mergeCell ref="D984:G984"/>
    <mergeCell ref="H985:L985"/>
    <mergeCell ref="D985:G985"/>
    <mergeCell ref="H986:L986"/>
    <mergeCell ref="D986:G986"/>
    <mergeCell ref="H987:L987"/>
    <mergeCell ref="D987:G987"/>
    <mergeCell ref="H988:L988"/>
    <mergeCell ref="D988:G988"/>
    <mergeCell ref="H989:L989"/>
    <mergeCell ref="D989:G989"/>
    <mergeCell ref="H990:L990"/>
    <mergeCell ref="D990:G990"/>
    <mergeCell ref="H991:L991"/>
    <mergeCell ref="D991:G991"/>
    <mergeCell ref="D992:G992"/>
    <mergeCell ref="D993:L993"/>
    <mergeCell ref="D994:G994"/>
    <mergeCell ref="H994:L994"/>
    <mergeCell ref="D995:G995"/>
    <mergeCell ref="H995:L995"/>
    <mergeCell ref="D996:G996"/>
    <mergeCell ref="H996:L996"/>
    <mergeCell ref="D997:L997"/>
    <mergeCell ref="D998:L998"/>
    <mergeCell ref="D999:L999"/>
    <mergeCell ref="D1000:L1000"/>
    <mergeCell ref="H1001:L1001"/>
    <mergeCell ref="D1003:F1004"/>
    <mergeCell ref="H1003:L1004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n°04 CHARPENTE METALLIQUE - METALLERIE - SERRURERIE 
DCE - Edition du 10/07/2026</oddHeader>
    <oddFooter>&amp;L&amp;G&amp;CEdition du 10/07/2026&amp;RPage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5" t="s">
        <v>413</v>
      </c>
      <c r="AA1" s="7">
        <f>IF('DPGF'!H996&lt;&gt;"",'DPGF'!H996,"0")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0" t="s">
        <v>414</v>
      </c>
      <c r="B3" s="88" t="s">
        <v>415</v>
      </c>
      <c r="C3" s="91" t="s">
        <v>440</v>
      </c>
      <c r="D3" s="91"/>
      <c r="E3" s="91"/>
      <c r="F3" s="91"/>
      <c r="G3" s="91"/>
      <c r="H3" s="91"/>
      <c r="I3" s="91"/>
      <c r="J3" s="91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0" t="s">
        <v>416</v>
      </c>
      <c r="B5" s="88" t="s">
        <v>417</v>
      </c>
      <c r="C5" s="91" t="s">
        <v>441</v>
      </c>
      <c r="D5" s="91"/>
      <c r="E5" s="91"/>
      <c r="F5" s="91"/>
      <c r="G5" s="91"/>
      <c r="H5" s="91"/>
      <c r="I5" s="91"/>
      <c r="J5" s="91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0" t="s">
        <v>426</v>
      </c>
      <c r="B7" s="88" t="s">
        <v>427</v>
      </c>
      <c r="C7" s="91" t="s">
        <v>442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0" t="s">
        <v>428</v>
      </c>
      <c r="B9" s="88" t="s">
        <v>429</v>
      </c>
      <c r="C9" s="91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0" t="s">
        <v>418</v>
      </c>
      <c r="B11" s="88" t="s">
        <v>419</v>
      </c>
      <c r="C11" s="91" t="s">
        <v>44</v>
      </c>
      <c r="D11" s="91"/>
      <c r="E11" s="91"/>
      <c r="F11" s="91"/>
      <c r="G11" s="91"/>
      <c r="H11" s="91"/>
      <c r="I11" s="91"/>
      <c r="J11" s="91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0" t="s">
        <v>430</v>
      </c>
      <c r="B13" s="88" t="s">
        <v>431</v>
      </c>
      <c r="C13" s="91" t="s">
        <v>443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0" t="s">
        <v>432</v>
      </c>
      <c r="B15" s="88" t="s">
        <v>433</v>
      </c>
      <c r="C15" s="91" t="s">
        <v>444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0" t="s">
        <v>434</v>
      </c>
      <c r="B17" s="88" t="s">
        <v>435</v>
      </c>
      <c r="C17" s="91" t="s">
        <v>445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2">
        <v>0.2</v>
      </c>
      <c r="E19" s="93" t="s">
        <v>436</v>
      </c>
      <c r="AA19" s="7">
        <f>INT((AA5-AA18*100)/10)</f>
        <v/>
      </c>
    </row>
    <row r="20" spans="1:27" ht="12.75" customHeight="1">
      <c r="C20" s="94">
        <v>0.055</v>
      </c>
      <c r="E20" s="93" t="s">
        <v>437</v>
      </c>
      <c r="AA20" s="7">
        <f>AA5-AA18*100-AA19*10</f>
        <v/>
      </c>
    </row>
    <row r="21" spans="1:27" ht="12.75" customHeight="1">
      <c r="C21" s="94">
        <v>0</v>
      </c>
      <c r="E21" s="93" t="s">
        <v>438</v>
      </c>
      <c r="AA21" s="7">
        <f>INT(AA6/10)</f>
        <v/>
      </c>
    </row>
    <row r="22" spans="1:27" ht="12.75" customHeight="1">
      <c r="C22" s="95">
        <v>0</v>
      </c>
      <c r="E22" s="93" t="s">
        <v>439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0" t="s">
        <v>420</v>
      </c>
      <c r="B24" s="88" t="s">
        <v>421</v>
      </c>
      <c r="C24" s="91" t="s">
        <v>446</v>
      </c>
      <c r="D24" s="91"/>
      <c r="E24" s="91"/>
      <c r="F24" s="91"/>
      <c r="G24" s="91"/>
      <c r="H24" s="91"/>
      <c r="I24" s="91"/>
      <c r="J24" s="91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0" t="s">
        <v>422</v>
      </c>
      <c r="B26" s="88" t="s">
        <v>423</v>
      </c>
      <c r="C26" s="91" t="s">
        <v>447</v>
      </c>
      <c r="D26" s="91"/>
      <c r="E26" s="91"/>
      <c r="F26" s="91"/>
      <c r="G26" s="91"/>
      <c r="H26" s="91"/>
      <c r="I26" s="91"/>
      <c r="J26" s="91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0" t="s">
        <v>424</v>
      </c>
      <c r="B28" s="88" t="s">
        <v>425</v>
      </c>
      <c r="C28" s="91"/>
      <c r="D28" s="91"/>
      <c r="E28" s="91"/>
      <c r="F28" s="91"/>
      <c r="G28" s="91"/>
      <c r="H28" s="91"/>
      <c r="I28" s="91"/>
      <c r="J28" s="91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448</v>
      </c>
      <c r="B1" s="7" t="s">
        <v>449</v>
      </c>
    </row>
    <row r="2" spans="1:3">
      <c r="A2" s="7" t="s">
        <v>450</v>
      </c>
      <c r="B2" s="7" t="s">
        <v>451</v>
      </c>
    </row>
    <row r="3" spans="1:3">
      <c r="A3" s="7" t="s">
        <v>452</v>
      </c>
      <c r="B3" s="7">
        <v>1</v>
      </c>
    </row>
    <row r="4" spans="1:3">
      <c r="A4" s="7" t="s">
        <v>453</v>
      </c>
      <c r="B4" s="7">
        <v>0</v>
      </c>
    </row>
    <row r="5" spans="1:3">
      <c r="A5" s="7" t="s">
        <v>454</v>
      </c>
      <c r="B5" s="7">
        <v>0</v>
      </c>
    </row>
    <row r="6" spans="1:3">
      <c r="A6" s="7" t="s">
        <v>455</v>
      </c>
      <c r="B6" s="7">
        <v>1</v>
      </c>
    </row>
    <row r="7" spans="1:3">
      <c r="A7" s="7" t="s">
        <v>456</v>
      </c>
      <c r="B7" s="7">
        <v>1</v>
      </c>
    </row>
    <row r="8" spans="1:3">
      <c r="A8" s="7" t="s">
        <v>457</v>
      </c>
      <c r="B8" s="7">
        <v>0</v>
      </c>
    </row>
    <row r="9" spans="1:3">
      <c r="A9" s="7" t="s">
        <v>458</v>
      </c>
      <c r="B9" s="7">
        <v>0</v>
      </c>
    </row>
    <row r="10" spans="1:3">
      <c r="A10" s="7" t="s">
        <v>459</v>
      </c>
      <c r="C10" s="7" t="s">
        <v>460</v>
      </c>
    </row>
    <row r="11" spans="1:3">
      <c r="A11" s="7" t="s">
        <v>461</v>
      </c>
      <c r="B11" s="7">
        <v>0</v>
      </c>
    </row>
    <row r="12" spans="1:3">
      <c r="A12" s="7" t="s">
        <v>462</v>
      </c>
      <c r="B12" s="7" t="s">
        <v>463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6" t="s">
        <v>464</v>
      </c>
      <c r="C2" s="96"/>
      <c r="D2" s="96"/>
      <c r="E2" s="96"/>
      <c r="F2" s="96"/>
      <c r="G2" s="96"/>
      <c r="H2" s="96"/>
      <c r="I2" s="96"/>
      <c r="J2" s="96"/>
    </row>
    <row r="4" spans="1:10" ht="12.75" customHeight="1">
      <c r="A4" s="90" t="s">
        <v>414</v>
      </c>
      <c r="B4" s="88" t="s">
        <v>465</v>
      </c>
      <c r="C4" s="97"/>
      <c r="D4" s="97"/>
      <c r="E4" s="97"/>
      <c r="F4" s="97"/>
      <c r="G4" s="97"/>
      <c r="H4" s="97"/>
      <c r="I4" s="97"/>
      <c r="J4" s="97"/>
    </row>
    <row r="6" spans="1:10" ht="12.75" customHeight="1">
      <c r="A6" s="90" t="s">
        <v>416</v>
      </c>
      <c r="B6" s="88" t="s">
        <v>466</v>
      </c>
      <c r="C6" s="97"/>
      <c r="D6" s="97"/>
      <c r="E6" s="97"/>
      <c r="F6" s="97"/>
      <c r="G6" s="97"/>
      <c r="H6" s="97"/>
      <c r="I6" s="97"/>
      <c r="J6" s="97"/>
    </row>
    <row r="8" spans="1:10" ht="12.75" customHeight="1">
      <c r="A8" s="90" t="s">
        <v>426</v>
      </c>
      <c r="B8" s="88" t="s">
        <v>467</v>
      </c>
      <c r="C8" s="97"/>
      <c r="D8" s="97"/>
      <c r="E8" s="97"/>
      <c r="F8" s="97"/>
      <c r="G8" s="97"/>
      <c r="H8" s="97"/>
      <c r="I8" s="97"/>
      <c r="J8" s="97"/>
    </row>
    <row r="10" spans="1:10" ht="12.75" customHeight="1">
      <c r="A10" s="90" t="s">
        <v>428</v>
      </c>
      <c r="B10" s="88" t="s">
        <v>468</v>
      </c>
      <c r="C10" s="98"/>
      <c r="D10" s="98"/>
      <c r="E10" s="98"/>
      <c r="F10" s="98"/>
      <c r="G10" s="98"/>
      <c r="H10" s="98"/>
      <c r="I10" s="98"/>
      <c r="J10" s="98"/>
    </row>
    <row r="12" spans="1:10" ht="12.75" customHeight="1">
      <c r="A12" s="90" t="s">
        <v>418</v>
      </c>
      <c r="B12" s="88" t="s">
        <v>469</v>
      </c>
      <c r="C12" s="97"/>
      <c r="D12" s="97"/>
      <c r="E12" s="97"/>
      <c r="F12" s="97"/>
      <c r="G12" s="97"/>
      <c r="H12" s="97"/>
      <c r="I12" s="97"/>
      <c r="J12" s="97"/>
    </row>
    <row r="14" spans="1:10" ht="12.75" customHeight="1">
      <c r="A14" s="90" t="s">
        <v>430</v>
      </c>
      <c r="B14" s="88" t="s">
        <v>470</v>
      </c>
      <c r="C14" s="97"/>
      <c r="D14" s="97"/>
      <c r="E14" s="97"/>
      <c r="F14" s="97"/>
      <c r="G14" s="97"/>
      <c r="H14" s="97"/>
      <c r="I14" s="97"/>
      <c r="J14" s="97"/>
    </row>
    <row r="16" spans="1:10" ht="12.75" customHeight="1">
      <c r="A16" s="90" t="s">
        <v>432</v>
      </c>
      <c r="B16" s="88" t="s">
        <v>471</v>
      </c>
      <c r="C16" s="97"/>
      <c r="D16" s="97"/>
      <c r="E16" s="97"/>
      <c r="F16" s="97"/>
      <c r="G16" s="97"/>
      <c r="H16" s="97"/>
      <c r="I16" s="97"/>
      <c r="J16" s="97"/>
    </row>
    <row r="18" spans="1:10" ht="12.75" customHeight="1">
      <c r="A18" s="90" t="s">
        <v>434</v>
      </c>
      <c r="B18" s="88" t="s">
        <v>472</v>
      </c>
      <c r="C18" s="99"/>
      <c r="D18" s="99"/>
      <c r="E18" s="99"/>
      <c r="F18" s="99"/>
      <c r="G18" s="99"/>
      <c r="H18" s="99"/>
      <c r="I18" s="99"/>
      <c r="J18" s="99"/>
    </row>
    <row r="20" spans="1:10" ht="12.75" customHeight="1">
      <c r="A20" s="90" t="s">
        <v>473</v>
      </c>
      <c r="B20" s="88" t="s">
        <v>474</v>
      </c>
      <c r="C20" s="99"/>
      <c r="D20" s="99"/>
      <c r="E20" s="99"/>
      <c r="F20" s="99"/>
      <c r="G20" s="99"/>
      <c r="H20" s="99"/>
      <c r="I20" s="99"/>
      <c r="J20" s="99"/>
    </row>
    <row r="22" spans="1:10" ht="12.75" customHeight="1">
      <c r="A22" s="90" t="s">
        <v>420</v>
      </c>
      <c r="B22" s="88" t="s">
        <v>475</v>
      </c>
      <c r="C22" s="99"/>
      <c r="D22" s="99"/>
      <c r="E22" s="99"/>
      <c r="F22" s="99"/>
      <c r="G22" s="99"/>
      <c r="H22" s="99"/>
      <c r="I22" s="99"/>
      <c r="J22" s="99"/>
    </row>
    <row r="24" spans="1:10" ht="12.75" customHeight="1">
      <c r="A24" s="90" t="s">
        <v>422</v>
      </c>
      <c r="B24" s="88" t="s">
        <v>476</v>
      </c>
      <c r="C24" s="97"/>
      <c r="D24" s="97"/>
      <c r="E24" s="97"/>
      <c r="F24" s="97"/>
      <c r="G24" s="97"/>
      <c r="H24" s="97"/>
      <c r="I24" s="97"/>
      <c r="J24" s="97"/>
    </row>
    <row r="28" spans="1:10" ht="60" customHeight="1">
      <c r="A28" s="90" t="s">
        <v>424</v>
      </c>
      <c r="B28" s="88" t="s">
        <v>477</v>
      </c>
      <c r="C28" s="97"/>
      <c r="D28" s="97"/>
      <c r="E28" s="97"/>
      <c r="F28" s="97"/>
      <c r="G28" s="97"/>
      <c r="H28" s="97"/>
      <c r="I28" s="97"/>
      <c r="J28" s="97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0" t="s">
        <v>478</v>
      </c>
      <c r="C2" s="100"/>
      <c r="D2" s="100"/>
      <c r="E2" s="100"/>
      <c r="F2" s="100"/>
    </row>
    <row r="4" spans="2:6" ht="12.75" customHeight="1">
      <c r="B4" s="101" t="s">
        <v>479</v>
      </c>
      <c r="C4" s="101" t="s">
        <v>480</v>
      </c>
      <c r="D4" s="101" t="s">
        <v>481</v>
      </c>
      <c r="E4" s="101" t="s">
        <v>482</v>
      </c>
      <c r="F4" s="101" t="s">
        <v>483</v>
      </c>
    </row>
    <row r="6" spans="2:6" ht="12.75" customHeight="1">
      <c r="B6" s="102"/>
      <c r="C6" s="103"/>
      <c r="D6" s="104"/>
      <c r="E6" s="105"/>
      <c r="F6" s="106">
        <f>IF(AND(E6= "",D6= ""), "", ROUND(ROUND(E6, 2) * ROUND(D6, 3), 2))</f>
        <v/>
      </c>
    </row>
    <row r="8" spans="2:6" ht="12.75" customHeight="1">
      <c r="B8" s="102"/>
      <c r="C8" s="103"/>
      <c r="D8" s="104"/>
      <c r="E8" s="105"/>
      <c r="F8" s="106">
        <f>IF(AND(E8= "",D8= ""), "", ROUND(ROUND(E8, 2) * ROUND(D8, 3), 2))</f>
        <v/>
      </c>
    </row>
    <row r="10" spans="2:6" ht="12.75" customHeight="1">
      <c r="B10" s="102"/>
      <c r="C10" s="103"/>
      <c r="D10" s="104"/>
      <c r="E10" s="105"/>
      <c r="F10" s="106">
        <f>IF(AND(E10= "",D10= ""), "", ROUND(ROUND(E10, 2) * ROUND(D10, 3), 2))</f>
        <v/>
      </c>
    </row>
    <row r="12" spans="2:6" ht="12.75" customHeight="1">
      <c r="B12" s="102"/>
      <c r="C12" s="103"/>
      <c r="D12" s="104"/>
      <c r="E12" s="105"/>
      <c r="F12" s="106">
        <f>IF(AND(E12= "",D12= ""), "", ROUND(ROUND(E12, 2) * ROUND(D12, 3), 2))</f>
        <v/>
      </c>
    </row>
    <row r="14" spans="2:6" ht="12.75" customHeight="1">
      <c r="B14" s="102"/>
      <c r="C14" s="103"/>
      <c r="D14" s="104"/>
      <c r="E14" s="105"/>
      <c r="F14" s="106">
        <f>IF(AND(E14= "",D14= ""), "", ROUND(ROUND(E14, 2) * ROUND(D14, 3), 2))</f>
        <v/>
      </c>
    </row>
    <row r="16" spans="2:6" ht="12.75" customHeight="1">
      <c r="B16" s="102"/>
      <c r="C16" s="103"/>
      <c r="D16" s="104"/>
      <c r="E16" s="105"/>
      <c r="F16" s="106">
        <f>IF(AND(E16= "",D16= ""), "", ROUND(ROUND(E16, 2) * ROUND(D16, 3), 2))</f>
        <v/>
      </c>
    </row>
    <row r="18" spans="2:6" ht="12.75" customHeight="1">
      <c r="B18" s="102"/>
      <c r="C18" s="103"/>
      <c r="D18" s="104"/>
      <c r="E18" s="105"/>
      <c r="F18" s="106">
        <f>IF(AND(E18= "",D18= ""), "", ROUND(ROUND(E18, 2) * ROUND(D18, 3), 2))</f>
        <v/>
      </c>
    </row>
    <row r="20" spans="2:6" ht="12.75" customHeight="1">
      <c r="B20" s="102"/>
      <c r="C20" s="103"/>
      <c r="D20" s="104"/>
      <c r="E20" s="105"/>
      <c r="F20" s="106">
        <f>IF(AND(E20= "",D20= ""), "", ROUND(ROUND(E20, 2) * ROUND(D20, 3), 2))</f>
        <v/>
      </c>
    </row>
    <row r="22" spans="2:6" ht="12.75" customHeight="1">
      <c r="B22" s="102"/>
      <c r="C22" s="103"/>
      <c r="D22" s="104"/>
      <c r="E22" s="105"/>
      <c r="F22" s="106">
        <f>IF(AND(E22= "",D22= ""), "", ROUND(ROUND(E22, 2) * ROUND(D22, 3), 2))</f>
        <v/>
      </c>
    </row>
    <row r="24" spans="2:6" ht="12.75" customHeight="1">
      <c r="B24" s="102"/>
      <c r="C24" s="103"/>
      <c r="D24" s="104"/>
      <c r="E24" s="105"/>
      <c r="F24" s="106">
        <f>IF(AND(E24= "",D24= ""), "", ROUND(ROUND(E24, 2) * ROUND(D24, 3), 2))</f>
        <v/>
      </c>
    </row>
    <row r="26" spans="2:6" ht="12.75" customHeight="1">
      <c r="B26" s="102"/>
      <c r="C26" s="103"/>
      <c r="D26" s="104"/>
      <c r="E26" s="105"/>
      <c r="F26" s="106">
        <f>IF(AND(E26= "",D26= ""), "", ROUND(ROUND(E26, 2) * ROUND(D26, 3), 2))</f>
        <v/>
      </c>
    </row>
    <row r="28" spans="2:6" ht="12.75" customHeight="1">
      <c r="B28" s="102"/>
      <c r="C28" s="103"/>
      <c r="D28" s="104"/>
      <c r="E28" s="105"/>
      <c r="F28" s="106">
        <f>IF(AND(E28= "",D28= ""), "", ROUND(ROUND(E28, 2) * ROUND(D28, 3), 2))</f>
        <v/>
      </c>
    </row>
    <row r="30" spans="2:6" ht="12.75" customHeight="1">
      <c r="B30" s="102"/>
      <c r="C30" s="103"/>
      <c r="D30" s="104"/>
      <c r="E30" s="105"/>
      <c r="F30" s="106">
        <f>IF(AND(E30= "",D30= ""), "", ROUND(ROUND(E30, 2) * ROUND(D30, 3), 2))</f>
        <v/>
      </c>
    </row>
    <row r="32" spans="2:6" ht="12.75" customHeight="1">
      <c r="B32" s="102"/>
      <c r="C32" s="103"/>
      <c r="D32" s="104"/>
      <c r="E32" s="105"/>
      <c r="F32" s="106">
        <f>IF(AND(E32= "",D32= ""), "", ROUND(ROUND(E32, 2) * ROUND(D32, 3), 2))</f>
        <v/>
      </c>
    </row>
    <row r="34" spans="2:6" ht="12.75" customHeight="1">
      <c r="B34" s="102"/>
      <c r="C34" s="103"/>
      <c r="D34" s="104"/>
      <c r="E34" s="105"/>
      <c r="F34" s="106">
        <f>IF(AND(E34= "",D34= ""), "", ROUND(ROUND(E34, 2) * ROUND(D34, 3), 2))</f>
        <v/>
      </c>
    </row>
    <row r="36" spans="2:6" ht="12.75" customHeight="1">
      <c r="B36" s="102"/>
      <c r="C36" s="103"/>
      <c r="D36" s="104"/>
      <c r="E36" s="105"/>
      <c r="F36" s="106">
        <f>IF(AND(E36= "",D36= ""), "", ROUND(ROUND(E36, 2) * ROUND(D36, 3), 2))</f>
        <v/>
      </c>
    </row>
    <row r="38" spans="2:6" ht="12.75" customHeight="1">
      <c r="B38" s="102"/>
      <c r="C38" s="103"/>
      <c r="D38" s="104"/>
      <c r="E38" s="105"/>
      <c r="F38" s="106">
        <f>IF(AND(E38= "",D38= ""), "", ROUND(ROUND(E38, 2) * ROUND(D38, 3), 2))</f>
        <v/>
      </c>
    </row>
    <row r="40" spans="2:6" ht="12.75" customHeight="1">
      <c r="B40" s="102"/>
      <c r="C40" s="103"/>
      <c r="D40" s="104"/>
      <c r="E40" s="105"/>
      <c r="F40" s="106">
        <f>IF(AND(E40= "",D40= ""), "", ROUND(ROUND(E40, 2) * ROUND(D40, 3), 2))</f>
        <v/>
      </c>
    </row>
    <row r="42" spans="2:6" ht="12.75" customHeight="1">
      <c r="B42" s="102"/>
      <c r="C42" s="103"/>
      <c r="D42" s="104"/>
      <c r="E42" s="105"/>
      <c r="F42" s="106">
        <f>IF(AND(E42= "",D42= ""), "", ROUND(ROUND(E42, 2) * ROUND(D42, 3), 2))</f>
        <v/>
      </c>
    </row>
    <row r="44" spans="2:6" ht="12.75" customHeight="1">
      <c r="B44" s="102"/>
      <c r="C44" s="103"/>
      <c r="D44" s="104"/>
      <c r="E44" s="105"/>
      <c r="F44" s="106">
        <f>IF(AND(E44= "",D44= ""), "", ROUND(ROUND(E44, 2) * ROUND(D44, 3), 2))</f>
        <v/>
      </c>
    </row>
    <row r="46" spans="2:6" ht="12.75" customHeight="1">
      <c r="B46" s="102"/>
      <c r="C46" s="103"/>
      <c r="D46" s="104"/>
      <c r="E46" s="105"/>
      <c r="F46" s="106">
        <f>IF(AND(E46= "",D46= ""), "", ROUND(ROUND(E46, 2) * ROUND(D46, 3), 2))</f>
        <v/>
      </c>
    </row>
    <row r="48" spans="2:6" ht="12.75" customHeight="1">
      <c r="B48" s="102"/>
      <c r="C48" s="103"/>
      <c r="D48" s="104"/>
      <c r="E48" s="105"/>
      <c r="F48" s="106">
        <f>IF(AND(E48= "",D48= ""), "", ROUND(ROUND(E48, 2) * ROUND(D48, 3), 2))</f>
        <v/>
      </c>
    </row>
    <row r="50" spans="2:6" ht="12.75" customHeight="1">
      <c r="B50" s="102"/>
      <c r="C50" s="103"/>
      <c r="D50" s="104"/>
      <c r="E50" s="105"/>
      <c r="F50" s="106">
        <f>IF(AND(E50= "",D50= ""), "", ROUND(ROUND(E50, 2) * ROUND(D50, 3), 2))</f>
        <v/>
      </c>
    </row>
    <row r="52" spans="2:6" ht="12.75" customHeight="1">
      <c r="B52" s="102"/>
      <c r="C52" s="103"/>
      <c r="D52" s="104"/>
      <c r="E52" s="105"/>
      <c r="F52" s="106">
        <f>IF(AND(E52= "",D52= ""), "", ROUND(ROUND(E52, 2) * ROUND(D52, 3), 2))</f>
        <v/>
      </c>
    </row>
    <row r="54" spans="2:6" ht="12.75" customHeight="1">
      <c r="B54" s="102"/>
      <c r="C54" s="103"/>
      <c r="D54" s="104"/>
      <c r="E54" s="105"/>
      <c r="F54" s="106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2026-07-10T14:42:50Z</dcterms:created>
  <dcterms:modified xsi:type="dcterms:W3CDTF">2026-07-10T14:42:50Z</dcterms:modified>
</cp:coreProperties>
</file>